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2" i="11" l="1"/>
  <c r="I12" i="11"/>
  <c r="L27" i="181"/>
  <c r="L26" i="181"/>
  <c r="L25" i="181"/>
  <c r="L24" i="181"/>
  <c r="L23" i="181"/>
  <c r="L22" i="181"/>
  <c r="L21" i="181"/>
  <c r="L20" i="181"/>
  <c r="L19" i="181"/>
  <c r="L18" i="181"/>
  <c r="L17" i="181"/>
  <c r="L16" i="181"/>
  <c r="L15" i="181"/>
  <c r="L14" i="181"/>
  <c r="L13" i="181"/>
  <c r="L12" i="181"/>
  <c r="L11" i="181"/>
  <c r="B4" i="181"/>
  <c r="L27" i="180"/>
  <c r="L26" i="180"/>
  <c r="L25" i="180"/>
  <c r="L24" i="180"/>
  <c r="L23" i="180"/>
  <c r="L22" i="180"/>
  <c r="L21" i="180"/>
  <c r="L20" i="180"/>
  <c r="L19" i="180"/>
  <c r="L18" i="180"/>
  <c r="L17" i="180"/>
  <c r="L16" i="180"/>
  <c r="L15" i="180"/>
  <c r="L14" i="180"/>
  <c r="L13" i="180"/>
  <c r="L12" i="180"/>
  <c r="L11" i="180"/>
  <c r="B4" i="180"/>
  <c r="I13" i="11"/>
  <c r="M17" i="3" l="1"/>
  <c r="F5" i="29"/>
  <c r="C37" i="29"/>
  <c r="D36" i="29"/>
  <c r="C36" i="29"/>
  <c r="F36" i="29"/>
  <c r="E36" i="29"/>
  <c r="E14" i="29"/>
  <c r="C14" i="29"/>
  <c r="F14" i="29"/>
  <c r="D8" i="29"/>
  <c r="E8" i="29"/>
  <c r="D260" i="29"/>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1"/>
  <c r="B2" i="180"/>
  <c r="B1" i="181"/>
  <c r="B1" i="180"/>
  <c r="B1" i="178"/>
  <c r="B1" i="179"/>
  <c r="B2" i="174"/>
  <c r="A2" i="173"/>
  <c r="B2" i="177"/>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B5304" i="106" s="1"/>
  <c r="D5304" i="106" s="1"/>
  <c r="C259" i="5"/>
  <c r="B7761" i="106"/>
  <c r="L127" i="29"/>
  <c r="L129" i="29" s="1"/>
  <c r="L136" i="29"/>
  <c r="L138" i="29" s="1"/>
  <c r="L148" i="29"/>
  <c r="I7" i="145"/>
  <c r="I6" i="145"/>
  <c r="D84" i="36"/>
  <c r="K75" i="29"/>
  <c r="F52" i="34"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B1130" i="106" s="1"/>
  <c r="D1130" i="106" s="1"/>
  <c r="D1132" i="106"/>
  <c r="K68" i="29"/>
  <c r="K69" i="29"/>
  <c r="G35" i="108" s="1"/>
  <c r="K70" i="29"/>
  <c r="B1137" i="106" s="1"/>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5" i="127"/>
  <c r="B66" i="127"/>
  <c r="E26" i="108"/>
  <c r="G26" i="108"/>
  <c r="E27" i="108"/>
  <c r="G27" i="108"/>
  <c r="F31" i="108"/>
  <c r="F36" i="108"/>
  <c r="F37" i="108"/>
  <c r="G28" i="108"/>
  <c r="D31"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K13" i="4"/>
  <c r="B3572" i="106" s="1"/>
  <c r="D3572" i="106" s="1"/>
  <c r="D14" i="4"/>
  <c r="B2570" i="106" s="1"/>
  <c r="D2570" i="106" s="1"/>
  <c r="F14" i="4"/>
  <c r="B2609" i="106"/>
  <c r="D2609" i="106" s="1"/>
  <c r="E15" i="4"/>
  <c r="B2633" i="106" s="1"/>
  <c r="D263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F135" i="34"/>
  <c r="F129" i="34"/>
  <c r="F126" i="34"/>
  <c r="B5847" i="106"/>
  <c r="D5847" i="106" s="1"/>
  <c r="B5599" i="106"/>
  <c r="D5599" i="106" s="1"/>
  <c r="K274" i="5"/>
  <c r="H173" i="5"/>
  <c r="B5906" i="106" s="1"/>
  <c r="D5906" i="106" s="1"/>
  <c r="F105" i="34"/>
  <c r="H6" i="4"/>
  <c r="B2656" i="106" s="1"/>
  <c r="D2656" i="106" s="1"/>
  <c r="D17" i="7"/>
  <c r="B4104" i="106" s="1"/>
  <c r="D4104" i="106" s="1"/>
  <c r="D11" i="7"/>
  <c r="B1768" i="106" s="1"/>
  <c r="D1768" i="106" s="1"/>
  <c r="D15" i="7"/>
  <c r="B1772" i="106" s="1"/>
  <c r="D1772" i="106" s="1"/>
  <c r="B7760" i="106"/>
  <c r="D7760" i="106" s="1"/>
  <c r="G173" i="5" l="1"/>
  <c r="B5778" i="106" s="1"/>
  <c r="D5778" i="106" s="1"/>
  <c r="B5770" i="106"/>
  <c r="D5770" i="106" s="1"/>
  <c r="K173" i="5"/>
  <c r="K6" i="4" s="1"/>
  <c r="B3570" i="106" s="1"/>
  <c r="D3570" i="106" s="1"/>
  <c r="L354" i="29"/>
  <c r="D12" i="7"/>
  <c r="B1769" i="106" s="1"/>
  <c r="D1769" i="106" s="1"/>
  <c r="H109" i="5"/>
  <c r="B5752" i="106"/>
  <c r="D5752" i="106" s="1"/>
  <c r="F110" i="34"/>
  <c r="F130" i="34"/>
  <c r="D4" i="7"/>
  <c r="B1760" i="106" s="1"/>
  <c r="D1760" i="106" s="1"/>
  <c r="L5" i="11"/>
  <c r="B2056" i="106" s="1"/>
  <c r="D2056" i="106" s="1"/>
  <c r="I173" i="5"/>
  <c r="B4216" i="106" s="1"/>
  <c r="D4216" i="106" s="1"/>
  <c r="F172" i="5"/>
  <c r="B5644" i="106" s="1"/>
  <c r="D5644" i="106" s="1"/>
  <c r="E109" i="5"/>
  <c r="E4" i="4" s="1"/>
  <c r="B2630" i="106" s="1"/>
  <c r="D2630" i="106" s="1"/>
  <c r="L331" i="29"/>
  <c r="L305" i="29"/>
  <c r="J331" i="29"/>
  <c r="B7223" i="106" s="1"/>
  <c r="D7223" i="106" s="1"/>
  <c r="G331" i="29"/>
  <c r="B7220" i="106" s="1"/>
  <c r="D7220" i="106" s="1"/>
  <c r="K278" i="29"/>
  <c r="B3724" i="106" s="1"/>
  <c r="D3724" i="106" s="1"/>
  <c r="H166" i="29"/>
  <c r="E168" i="29"/>
  <c r="B1309" i="106" s="1"/>
  <c r="D1309" i="106" s="1"/>
  <c r="H352" i="29"/>
  <c r="B7242" i="106" s="1"/>
  <c r="D7242" i="106" s="1"/>
  <c r="G341" i="29"/>
  <c r="B3649" i="106" s="1"/>
  <c r="D3649" i="106" s="1"/>
  <c r="C341" i="29"/>
  <c r="B3621" i="106" s="1"/>
  <c r="D3621" i="106" s="1"/>
  <c r="K41" i="3"/>
  <c r="L15" i="11"/>
  <c r="B3459" i="106" s="1"/>
  <c r="D3459" i="106" s="1"/>
  <c r="D60" i="36"/>
  <c r="L13" i="11"/>
  <c r="B2060" i="106" s="1"/>
  <c r="D2060" i="106" s="1"/>
  <c r="N22" i="3"/>
  <c r="B283" i="106" s="1"/>
  <c r="D283" i="106" s="1"/>
  <c r="K84" i="29"/>
  <c r="C14" i="4"/>
  <c r="B2558" i="106" s="1"/>
  <c r="D2558" i="106" s="1"/>
  <c r="E35" i="108"/>
  <c r="B1136" i="106"/>
  <c r="D1136" i="106" s="1"/>
  <c r="G30" i="108"/>
  <c r="E30" i="108"/>
  <c r="D27" i="108"/>
  <c r="D26" i="108"/>
  <c r="B1126" i="106"/>
  <c r="D1126" i="106" s="1"/>
  <c r="F26" i="108"/>
  <c r="C172" i="5"/>
  <c r="F93" i="34"/>
  <c r="C109" i="5"/>
  <c r="B5121" i="106" s="1"/>
  <c r="D5121" i="106" s="1"/>
  <c r="E28" i="108"/>
  <c r="F28" i="108"/>
  <c r="C129" i="29"/>
  <c r="D109" i="5"/>
  <c r="B1746" i="106"/>
  <c r="D1746" i="106" s="1"/>
  <c r="F65" i="34"/>
  <c r="B1365" i="106"/>
  <c r="D1365" i="106" s="1"/>
  <c r="B1364" i="106"/>
  <c r="D1364" i="106" s="1"/>
  <c r="G29" i="108"/>
  <c r="E29" i="108"/>
  <c r="K178" i="29"/>
  <c r="F13" i="4" s="1"/>
  <c r="B2596" i="106" s="1"/>
  <c r="D2596" i="106" s="1"/>
  <c r="D7" i="7"/>
  <c r="B1763" i="106" s="1"/>
  <c r="D1763" i="106" s="1"/>
  <c r="B4166" i="106"/>
  <c r="D4166" i="106" s="1"/>
  <c r="G15" i="4"/>
  <c r="B6032" i="106" s="1"/>
  <c r="D6032" i="106" s="1"/>
  <c r="F73" i="34"/>
  <c r="G109" i="5"/>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D19" i="7" l="1"/>
  <c r="B1775" i="106" s="1"/>
  <c r="D1775" i="106" s="1"/>
  <c r="B6025" i="106"/>
  <c r="D6025" i="106" s="1"/>
  <c r="H4" i="4"/>
  <c r="D7255" i="106"/>
  <c r="D7251" i="106"/>
  <c r="D7250" i="106"/>
  <c r="F274" i="5"/>
  <c r="F275" i="5" s="1"/>
  <c r="B5720" i="106" s="1"/>
  <c r="D5720" i="106" s="1"/>
  <c r="D40" i="108"/>
  <c r="E42" i="108" s="1"/>
  <c r="B3568" i="106"/>
  <c r="D3568" i="106" s="1"/>
  <c r="D58" i="36"/>
  <c r="L16" i="11"/>
  <c r="B2061" i="106" s="1"/>
  <c r="D2061" i="106" s="1"/>
  <c r="F40" i="108"/>
  <c r="G42" i="108" s="1"/>
  <c r="C114" i="29"/>
  <c r="B757" i="106" s="1"/>
  <c r="D757" i="106" s="1"/>
  <c r="B5214" i="106"/>
  <c r="D5214" i="106" s="1"/>
  <c r="C173" i="5"/>
  <c r="F175" i="34"/>
  <c r="C4" i="4"/>
  <c r="B2551" i="106" s="1"/>
  <c r="D2551" i="106" s="1"/>
  <c r="B5356" i="106"/>
  <c r="D5356" i="106" s="1"/>
  <c r="D4" i="4"/>
  <c r="B2564" i="106" s="1"/>
  <c r="D2564" i="106" s="1"/>
  <c r="B6024" i="106"/>
  <c r="D6024" i="106" s="1"/>
  <c r="G4" i="4"/>
  <c r="B2603" i="106" s="1"/>
  <c r="D2603" i="106" s="1"/>
  <c r="L114"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D7" i="4"/>
  <c r="D275" i="5"/>
  <c r="B5507" i="106"/>
  <c r="D5507" i="106" s="1"/>
  <c r="B7298" i="106"/>
  <c r="C35" i="131"/>
  <c r="B7299" i="106" s="1"/>
  <c r="B2655" i="106" l="1"/>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<sst xmlns="http://schemas.openxmlformats.org/spreadsheetml/2006/main" count="5246" uniqueCount="2181">
  <si>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</si>
  <si>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</si>
  <si>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</si>
  <si>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</si>
  <si>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</si>
  <si>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</si>
  <si>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</si>
  <si>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</si>
  <si>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</si>
  <si>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</si>
  <si>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</si>
  <si>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</si>
  <si>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</si>
  <si>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</si>
  <si>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</si>
  <si>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</si>
  <si>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</si>
  <si>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</si>
  <si>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</si>
  <si>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</si>
  <si>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</si>
  <si>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</si>
  <si>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</si>
  <si>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</si>
  <si>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</si>
  <si>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</si>
  <si>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</si>
  <si>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</si>
  <si>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</si>
  <si>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</si>
  <si>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</si>
  <si>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</si>
  <si>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</si>
  <si>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</si>
  <si>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</si>
  <si>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</si>
  <si>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</si>
  <si>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</si>
  <si>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</si>
  <si>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</si>
  <si>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</si>
  <si>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</si>
  <si>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</si>
  <si>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</si>
  <si>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</si>
  <si>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</si>
  <si>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</si>
  <si>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</si>
  <si>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</si>
  <si>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</si>
  <si>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</si>
  <si>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</si>
  <si>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</si>
  <si>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</si>
  <si>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</si>
  <si>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</si>
  <si>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</si>
  <si>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</si>
  <si>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</si>
  <si>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</si>
  <si>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</si>
  <si>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</si>
  <si>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</si>
  <si>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</si>
  <si>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</si>
  <si>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</si>
  <si>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</si>
  <si>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</si>
  <si>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</si>
  <si>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</si>
  <si>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</si>
  <si>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</si>
  <si>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</si>
  <si>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</si>
  <si>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</si>
  <si>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</si>
  <si>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</si>
  <si>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</si>
  <si>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</si>
  <si>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</si>
  <si>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</si>
  <si>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</si>
  <si>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</si>
  <si>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</si>
  <si>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</si>
  <si>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</si>
  <si>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</si>
  <si>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</si>
  <si>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</si>
  <si>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</si>
  <si>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</si>
  <si>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</si>
  <si>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</si>
  <si>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</si>
  <si>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</si>
  <si>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</si>
  <si>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</si>
  <si>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</si>
  <si>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</si>
  <si>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</si>
  <si>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</si>
  <si>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</si>
  <si>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</si>
  <si>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</si>
  <si>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</si>
  <si>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</si>
  <si>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</si>
  <si>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</si>
  <si>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</si>
  <si>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</si>
  <si>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</si>
  <si>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</si>
  <si>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</si>
  <si>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</si>
  <si>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</si>
  <si>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</si>
  <si>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</si>
  <si>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</si>
  <si>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</si>
  <si>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</si>
  <si>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</si>
  <si>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</si>
  <si>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</si>
  <si>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</si>
  <si>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</si>
  <si>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</si>
  <si>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</si>
  <si>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</si>
  <si>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</si>
  <si>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</si>
  <si>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</si>
  <si>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</si>
  <si>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</si>
  <si>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</si>
  <si>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</si>
  <si>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</si>
  <si>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</si>
  <si>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</si>
  <si>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</si>
  <si>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</si>
  <si>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</si>
  <si>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</si>
  <si>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</si>
  <si>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</si>
  <si>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</si>
  <si>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</si>
  <si>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</si>
  <si>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</si>
  <si>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</si>
  <si>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</si>
  <si>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</si>
  <si>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</si>
  <si>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</si>
  <si>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</si>
  <si>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</si>
  <si>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</si>
  <si>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</si>
  <si>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</si>
  <si>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</si>
  <si>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</si>
  <si>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</si>
  <si>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</si>
  <si>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</si>
  <si>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</si>
  <si>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</si>
  <si>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</si>
  <si>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</si>
  <si>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</si>
  <si>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</si>
  <si>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</si>
  <si>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</si>
  <si>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</si>
  <si>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</si>
  <si>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</si>
  <si>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</si>
  <si>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</si>
  <si>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</si>
  <si>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</si>
  <si>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</si>
  <si>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</si>
  <si>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</si>
  <si>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</si>
  <si>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</si>
  <si>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</si>
  <si>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</si>
  <si>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</si>
  <si>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</si>
  <si>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</si>
  <si>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</si>
  <si>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</si>
  <si>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</si>
  <si>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</si>
  <si>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</si>
  <si>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</si>
  <si>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</si>
  <si>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</si>
  <si>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</si>
  <si>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</si>
  <si>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</si>
  <si>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</si>
  <si>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</si>
  <si>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</si>
  <si>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</si>
  <si>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</si>
  <si>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</si>
  <si>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</si>
  <si>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</si>
  <si>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</si>
  <si>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</si>
  <si>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</si>
  <si>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</si>
  <si>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</si>
  <si>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</si>
  <si>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</si>
  <si>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</si>
  <si>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</si>
  <si>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</si>
  <si>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</si>
  <si>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</si>
  <si>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</si>
  <si>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</si>
  <si>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</si>
  <si>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</si>
  <si>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</si>
  <si>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</si>
  <si>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</si>
  <si>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</si>
  <si>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</si>
  <si>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</si>
  <si>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</si>
  <si>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</si>
  <si>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</si>
  <si>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</si>
  <si>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</si>
  <si>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</si>
  <si>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</si>
  <si>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</si>
  <si>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</si>
  <si>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</si>
  <si>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</si>
  <si>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</si>
  <si>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</si>
  <si>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</si>
  <si>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</si>
  <si>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</si>
  <si>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</si>
  <si>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</si>
  <si>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</si>
  <si>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</si>
  <si>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</si>
  <si>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</si>
  <si>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</si>
  <si>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</si>
  <si>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</si>
  <si>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</si>
  <si>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</si>
  <si>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</si>
  <si>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</si>
  <si>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</si>
  <si>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</si>
  <si>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</si>
  <si>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</si>
  <si>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</si>
  <si>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</si>
  <si>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</si>
  <si>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</si>
  <si>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</si>
  <si>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</si>
  <si>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</si>
  <si>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</si>
  <si>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</si>
  <si>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</si>
  <si>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</si>
  <si>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</si>
  <si>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</si>
  <si>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</si>
  <si>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</si>
  <si>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</si>
  <si>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</si>
  <si>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</si>
  <si>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</si>
  <si>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</si>
  <si>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</si>
  <si>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</si>
  <si>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</si>
  <si>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</si>
  <si>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</si>
  <si>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</si>
  <si>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</si>
  <si>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</si>
  <si>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</si>
  <si>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</si>
  <si>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</si>
  <si>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</si>
  <si>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</si>
  <si>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</si>
  <si>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</si>
  <si>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</si>
  <si>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</si>
  <si>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</si>
  <si>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</si>
  <si>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</si>
  <si>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</si>
  <si>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</si>
  <si>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</si>
  <si>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</si>
  <si>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</si>
  <si>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</si>
  <si>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</si>
  <si>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</si>
  <si>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</si>
  <si>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</si>
  <si>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</si>
  <si>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</si>
  <si>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</si>
  <si>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</si>
  <si>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</si>
  <si>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</si>
  <si>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</si>
  <si>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</si>
  <si>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</si>
  <si>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</si>
  <si>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</si>
  <si>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</si>
  <si>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</si>
  <si>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</si>
  <si>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</si>
  <si>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</si>
  <si>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</si>
  <si>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</si>
  <si>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</si>
  <si>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</si>
  <si>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</si>
  <si>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</si>
  <si>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</si>
  <si>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</si>
  <si>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</si>
  <si>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</si>
  <si>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</si>
  <si>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</si>
  <si>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</si>
  <si>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</si>
  <si>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</si>
  <si>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</si>
  <si>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</si>
  <si>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</si>
  <si>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</si>
  <si>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</si>
  <si>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</si>
  <si>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</si>
  <si>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</si>
  <si>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</si>
  <si>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</si>
  <si>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</si>
  <si>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</si>
  <si>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</si>
  <si>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</si>
  <si>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</si>
  <si>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</si>
  <si>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</si>
  <si>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</si>
  <si>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</si>
  <si>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</si>
  <si>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</si>
  <si>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</si>
  <si>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</si>
  <si>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</si>
  <si>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</si>
  <si>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</si>
  <si>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</si>
  <si>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</si>
  <si>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</si>
  <si>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</si>
  <si>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</si>
  <si>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</si>
  <si>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</si>
  <si>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</si>
  <si>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</si>
  <si>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</si>
  <si>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</si>
  <si>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</si>
  <si>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</si>
  <si>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</si>
  <si>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</si>
  <si>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</si>
  <si>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</si>
  <si>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</si>
  <si>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</si>
  <si>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</si>
  <si>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</si>
  <si>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</si>
  <si>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</si>
  <si>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</si>
  <si>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</si>
  <si>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</si>
  <si>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</si>
  <si>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</si>
  <si>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</si>
  <si>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</si>
  <si>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</si>
  <si>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</si>
  <si>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</si>
  <si>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</si>
  <si>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</si>
  <si>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</si>
  <si>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</si>
  <si>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</si>
  <si>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</si>
  <si>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</si>
  <si>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</si>
  <si>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</si>
  <si>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</si>
  <si>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</si>
  <si>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</si>
  <si>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</si>
  <si>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</si>
  <si>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</si>
  <si>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</si>
  <si>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</si>
  <si>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</si>
  <si>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</si>
  <si>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</si>
  <si>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</si>
  <si>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</si>
  <si>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</si>
  <si>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</si>
  <si>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</si>
  <si>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</si>
  <si>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</si>
  <si>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</si>
  <si>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</si>
  <si>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</si>
  <si>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</si>
  <si>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</si>
  <si>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</si>
  <si>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</si>
  <si>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</si>
  <si>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</si>
  <si>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</si>
  <si>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</si>
  <si>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</si>
  <si>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</si>
  <si>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</si>
  <si>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</si>
  <si>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</si>
  <si>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</si>
  <si>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</si>
  <si>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</si>
  <si>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</si>
  <si>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</si>
  <si>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</si>
  <si>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</si>
  <si>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</si>
  <si>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</si>
  <si>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</si>
  <si>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</si>
  <si>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</si>
  <si>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</si>
  <si>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</si>
  <si>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</si>
  <si>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</si>
  <si>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</si>
  <si>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</si>
  <si>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</si>
  <si>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</si>
  <si>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</si>
  <si>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</si>
  <si>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</si>
  <si>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</si>
  <si>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</si>
  <si>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</si>
  <si>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</si>
  <si>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</si>
  <si>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</si>
  <si>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</si>
  <si>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</si>
  <si>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</si>
  <si>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</si>
  <si>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</si>
  <si>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</si>
  <si>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</si>
  <si>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</si>
  <si>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</si>
  <si>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</si>
  <si>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</si>
  <si>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</si>
  <si>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</si>
  <si>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</si>
  <si>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</si>
  <si>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</si>
  <si>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</si>
  <si>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</si>
  <si>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</si>
  <si>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</si>
  <si>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</si>
  <si>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</si>
  <si>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</si>
  <si>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</si>
  <si>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</si>
  <si>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</si>
  <si>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</si>
  <si>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</si>
  <si>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</si>
  <si>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</si>
  <si>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</si>
  <si>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</si>
  <si>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</si>
  <si>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</si>
  <si>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</si>
  <si>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</si>
  <si>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</si>
  <si>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</si>
  <si>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</si>
  <si>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</si>
  <si>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</si>
  <si>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</si>
  <si>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</si>
  <si>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</si>
  <si>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</si>
  <si>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</si>
  <si>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</si>
  <si>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</si>
  <si>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</si>
  <si>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</si>
  <si>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</si>
  <si>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</si>
  <si>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</si>
  <si>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</si>
  <si>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</si>
  <si>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</si>
  <si>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</si>
  <si>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</si>
  <si>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</si>
  <si>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</si>
  <si>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</si>
  <si>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</si>
  <si>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</si>
  <si>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</si>
  <si>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</si>
  <si>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</si>
  <si>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</si>
  <si>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</si>
  <si>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</si>
  <si>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</si>
  <si>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</si>
  <si>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</si>
  <si>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</si>
  <si>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</si>
  <si>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</si>
  <si>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</si>
  <si>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</si>
  <si>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</si>
  <si>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</si>
  <si>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</si>
  <si>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</si>
  <si>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</si>
  <si>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</si>
  <si>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</si>
  <si>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</si>
  <si>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</si>
  <si>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</si>
  <si>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</si>
  <si>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</si>
  <si>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</si>
  <si>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</si>
  <si>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</si>
  <si>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</si>
  <si>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</si>
  <si>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</si>
  <si>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</si>
  <si>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</si>
  <si>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</si>
  <si>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</si>
  <si>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</si>
  <si>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</si>
  <si>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</si>
  <si>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</si>
  <si>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</si>
  <si>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</si>
  <si>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</si>
  <si>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</si>
  <si>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</si>
  <si>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</si>
  <si>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</si>
  <si>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</si>
  <si>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</si>
  <si>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</si>
  <si>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</si>
  <si>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</si>
  <si>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</si>
  <si>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</si>
  <si>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</si>
  <si>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</si>
  <si>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</si>
  <si>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</si>
  <si>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</si>
  <si>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</si>
  <si>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</si>
  <si>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</si>
  <si>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</si>
  <si>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</si>
  <si>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</si>
  <si>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</si>
  <si>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</si>
  <si>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</si>
  <si>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</si>
  <si>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</si>
  <si>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</si>
  <si>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</si>
  <si>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</si>
  <si>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</si>
  <si>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</si>
  <si>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</si>
  <si>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</si>
  <si>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</si>
  <si>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</si>
  <si>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</si>
  <si>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</si>
  <si>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</si>
  <si>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</si>
  <si>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</si>
  <si>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</si>
  <si>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</si>
  <si>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</si>
  <si>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</si>
  <si>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</si>
  <si>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</si>
  <si>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</si>
  <si>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</si>
  <si>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</si>
  <si>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</si>
  <si>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</si>
  <si>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</si>
  <si>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</si>
  <si>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</si>
  <si>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</si>
  <si>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</si>
  <si>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</si>
  <si>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</si>
  <si>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</si>
  <si>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</si>
  <si>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</si>
  <si>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</si>
  <si>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</si>
  <si>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</si>
  <si>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</si>
  <si>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</si>
  <si>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</si>
  <si>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</si>
  <si>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</si>
  <si>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</si>
  <si>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</si>
  <si>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</si>
  <si>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</si>
  <si>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</si>
  <si>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</si>
  <si>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</si>
  <si>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</si>
  <si>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</si>
  <si>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</si>
  <si>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</si>
  <si>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</si>
  <si>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</si>
  <si>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</si>
  <si>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</si>
  <si>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</si>
  <si>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</si>
  <si>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</si>
  <si>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</si>
  <si>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</si>
  <si>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</si>
  <si>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</si>
  <si>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</si>
  <si>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</si>
  <si>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</si>
  <si>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</si>
  <si>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</si>
  <si>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</si>
  <si>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</si>
  <si>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</si>
  <si>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</si>
  <si>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</si>
  <si>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</si>
  <si>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</si>
  <si>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</si>
  <si>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</si>
  <si>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</si>
  <si>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</si>
  <si>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</si>
  <si>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</si>
  <si>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</si>
  <si>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</si>
  <si>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</si>
  <si>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</si>
  <si>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</si>
  <si>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</si>
  <si>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</si>
  <si>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</si>
  <si>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</si>
  <si>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</si>
  <si>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</si>
  <si>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</si>
  <si>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</si>
  <si>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</si>
  <si>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</si>
  <si>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</si>
  <si>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</si>
  <si>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</si>
  <si>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</si>
  <si>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</si>
  <si>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</si>
  <si>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</si>
  <si>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</si>
  <si>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</si>
  <si>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</si>
  <si>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</si>
  <si>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</si>
  <si>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</si>
  <si>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</si>
  <si>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</si>
  <si>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</si>
  <si>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</si>
  <si>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</si>
  <si>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</si>
  <si>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</si>
  <si>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</si>
  <si>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</si>
  <si>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</si>
  <si>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</si>
  <si>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</si>
  <si>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</si>
  <si>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</si>
  <si>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</si>
  <si>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</si>
  <si>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</si>
  <si>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</si>
  <si>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</si>
  <si>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</si>
  <si>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</si>
  <si>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</si>
  <si>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</si>
  <si>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</si>
  <si>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</si>
  <si>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</si>
  <si>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</si>
  <si>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</si>
  <si>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</si>
  <si>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</si>
  <si>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</si>
  <si>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</si>
  <si>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</si>
  <si>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</si>
  <si>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</si>
  <si>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</si>
  <si>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</si>
  <si>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</si>
  <si>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</si>
  <si>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</si>
  <si>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</si>
  <si>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</si>
  <si>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</si>
  <si>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</si>
  <si>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</si>
  <si>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</si>
  <si>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</si>
  <si>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</si>
  <si>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</si>
  <si>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</si>
  <si>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</si>
  <si>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</si>
  <si>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</si>
  <si>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</si>
  <si>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</si>
  <si>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</si>
  <si>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</si>
  <si>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</si>
  <si>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</si>
  <si>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</si>
  <si>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</si>
  <si>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</si>
  <si>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</si>
  <si>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</si>
  <si>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</si>
  <si>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</si>
  <si>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</si>
  <si>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</si>
  <si>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</si>
  <si>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</si>
  <si>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</si>
  <si>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</si>
  <si>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</si>
  <si>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</si>
  <si>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</si>
  <si>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</si>
  <si>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</si>
  <si>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</si>
  <si>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</si>
  <si>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</si>
  <si>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</si>
  <si>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</si>
  <si>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</si>
  <si>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</si>
  <si>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</si>
  <si>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</si>
  <si>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</si>
  <si>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</si>
  <si>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</si>
  <si>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</si>
  <si>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</si>
  <si>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</si>
  <si>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</si>
  <si>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</si>
  <si>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</si>
  <si>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</si>
  <si>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</si>
  <si>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</si>
  <si>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</si>
  <si>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</si>
  <si>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</si>
  <si>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</si>
  <si>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</si>
  <si>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</si>
  <si>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</si>
  <si>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</si>
  <si>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</si>
  <si>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</si>
  <si>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</si>
  <si>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</si>
  <si>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</si>
  <si>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</si>
  <si>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</si>
  <si>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</si>
  <si>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</si>
  <si>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</si>
  <si>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</si>
  <si>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</si>
  <si>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</si>
  <si>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</si>
  <si>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</si>
  <si>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</si>
  <si>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</si>
  <si>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</si>
  <si>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</si>
  <si>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</si>
  <si>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</si>
  <si>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</si>
  <si>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</si>
  <si>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</si>
  <si>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</si>
  <si>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</si>
  <si>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</si>
  <si>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</si>
  <si>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</si>
  <si>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</si>
  <si>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</si>
  <si>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</si>
  <si>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</si>
  <si>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</si>
  <si>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</si>
  <si>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</si>
  <si>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</si>
  <si>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</si>
  <si>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</si>
  <si>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</si>
  <si>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</si>
  <si>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</si>
  <si>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</si>
  <si>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</si>
  <si>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</si>
  <si>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</si>
  <si>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</si>
  <si>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</si>
  <si>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</si>
  <si>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</si>
  <si>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</si>
  <si>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</si>
  <si>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</si>
  <si>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</si>
  <si>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</si>
  <si>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</si>
  <si>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</si>
  <si>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</si>
  <si>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</si>
  <si>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</si>
  <si>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</si>
  <si>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</si>
  <si>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</si>
  <si>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</si>
  <si>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</si>
  <si>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</si>
  <si>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</si>
  <si>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</si>
  <si>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</si>
  <si>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</si>
  <si>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</si>
  <si>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</si>
  <si>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</si>
  <si>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</si>
  <si>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</si>
  <si>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</si>
  <si>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</si>
  <si>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</si>
  <si>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</si>
  <si>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</si>
  <si>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</si>
  <si>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</si>
  <si>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</si>
  <si>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</si>
  <si>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</si>
  <si>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</si>
  <si>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</si>
  <si>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</si>
  <si>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</si>
  <si>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</si>
  <si>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</si>
  <si>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</si>
  <si>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</si>
  <si>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</si>
  <si>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</si>
  <si>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</si>
  <si>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</si>
  <si>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</si>
  <si>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</si>
  <si>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</si>
  <si>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</si>
  <si>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</si>
  <si>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</si>
  <si>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</si>
  <si>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</si>
  <si>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</si>
  <si>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</si>
  <si>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</si>
  <si>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</si>
  <si>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</si>
  <si>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</si>
  <si>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</si>
  <si>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</si>
  <si>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</si>
  <si>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</si>
  <si>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</si>
  <si>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</si>
  <si>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</si>
  <si>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</si>
  <si>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</si>
  <si>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</si>
  <si>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</si>
  <si>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</si>
  <si>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</si>
  <si>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</si>
  <si>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</si>
  <si>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</si>
  <si>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</si>
  <si>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</si>
  <si>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</si>
  <si>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</si>
  <si>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</si>
  <si>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</si>
  <si>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</si>
  <si>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</si>
  <si>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</si>
  <si>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</si>
  <si>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</si>
  <si>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</si>
  <si>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</si>
  <si>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</si>
  <si>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</si>
  <si>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</si>
  <si>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</si>
  <si>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</si>
  <si>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</si>
  <si>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</si>
  <si>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</si>
  <si>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</si>
  <si>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</si>
  <si>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</si>
  <si>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</si>
  <si>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</si>
  <si>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</si>
  <si>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</si>
  <si>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</si>
  <si>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</si>
  <si>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</si>
  <si>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</si>
  <si>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</si>
  <si>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</si>
  <si>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</si>
  <si>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</si>
  <si>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</si>
  <si>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</si>
  <si>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</si>
  <si>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</si>
  <si>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</si>
  <si>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</si>
  <si>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</si>
  <si>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</si>
  <si>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</si>
  <si>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</si>
  <si>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</si>
  <si>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</si>
  <si>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</si>
  <si>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</si>
  <si>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</si>
  <si>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</si>
  <si>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</si>
  <si>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</si>
  <si>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</si>
  <si>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</si>
  <si>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</si>
  <si>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</si>
  <si>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</si>
  <si>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</si>
  <si>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</si>
  <si>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</si>
  <si>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</si>
  <si>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</si>
  <si>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</si>
  <si>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</si>
  <si>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</si>
  <si>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</si>
  <si>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</si>
  <si>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</si>
  <si>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</si>
  <si>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</si>
  <si>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</si>
  <si>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</si>
  <si>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</si>
  <si>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</si>
  <si>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</si>
  <si>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</si>
  <si>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</si>
  <si>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</si>
  <si>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</si>
  <si>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</si>
  <si>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</si>
  <si>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</si>
  <si>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</si>
  <si>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</si>
  <si>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</si>
  <si>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</si>
  <si>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</si>
  <si>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</si>
  <si>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</si>
  <si>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</si>
  <si>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</si>
  <si>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</si>
  <si>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</si>
  <si>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</si>
  <si>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</si>
  <si>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</si>
  <si>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</si>
  <si>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</si>
  <si>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</si>
  <si>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</si>
  <si>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</si>
  <si>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</si>
  <si>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</si>
  <si>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</si>
  <si>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</si>
  <si>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</si>
  <si>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</si>
  <si>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</si>
  <si>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</si>
  <si>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</si>
  <si>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</si>
  <si>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</si>
  <si>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</si>
  <si>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</si>
  <si>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</si>
  <si>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</si>
  <si>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</si>
  <si>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</si>
  <si>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</si>
  <si>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</si>
  <si>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</si>
  <si>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</si>
  <si>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</si>
  <si>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</si>
  <si>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</si>
  <si>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</si>
  <si>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</si>
  <si>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</si>
  <si>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</si>
  <si>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</si>
  <si>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</si>
  <si>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</si>
  <si>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</si>
  <si>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</si>
  <si>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</si>
  <si>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</si>
  <si>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</si>
  <si>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</si>
  <si>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</si>
  <si>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</si>
  <si>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</si>
  <si>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</si>
  <si>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</si>
  <si>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</si>
  <si>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</si>
  <si>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</si>
  <si>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</si>
  <si>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</si>
  <si>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</si>
  <si>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</si>
  <si>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</si>
  <si>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</si>
  <si>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</si>
  <si>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</si>
  <si>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</si>
  <si>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</si>
  <si>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</si>
  <si>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</si>
  <si>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</si>
  <si>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</si>
  <si>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</si>
  <si>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</si>
  <si>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</si>
  <si>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</si>
  <si>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</si>
  <si>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</si>
  <si>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</si>
  <si>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</si>
  <si>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</si>
  <si>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</si>
  <si>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</si>
  <si>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</si>
  <si>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</si>
  <si>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</si>
  <si>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</si>
  <si>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</si>
  <si>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</si>
  <si>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</si>
  <si>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</si>
  <si>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</si>
  <si>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</si>
  <si>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</si>
  <si>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</si>
  <si>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</si>
  <si>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</si>
  <si>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</si>
  <si>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</si>
  <si>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</si>
  <si>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</si>
  <si>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</si>
  <si>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</si>
  <si>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</si>
  <si>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</si>
  <si>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</si>
  <si>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</si>
  <si>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</si>
  <si>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</si>
  <si>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</si>
  <si>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</si>
  <si>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</si>
  <si>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</si>
  <si>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</si>
  <si>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</si>
  <si>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</si>
  <si>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</si>
  <si>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</si>
  <si>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</si>
  <si>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</si>
  <si>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</si>
  <si>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</si>
  <si>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</si>
  <si>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</si>
  <si>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</si>
  <si>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</si>
  <si>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</si>
  <si>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</si>
  <si>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</si>
  <si>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</si>
  <si>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</si>
  <si>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</si>
  <si>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</si>
  <si>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</si>
  <si>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</si>
  <si>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</si>
  <si>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</si>
  <si>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</si>
  <si>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</si>
  <si>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</si>
  <si>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</si>
  <si>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</si>
  <si>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</si>
  <si>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</si>
  <si>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</si>
  <si>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</si>
  <si>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</si>
  <si>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</si>
  <si>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</si>
  <si>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</si>
  <si>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</si>
  <si>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</si>
  <si>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</si>
  <si>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</si>
  <si>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</si>
  <si>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</si>
  <si>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</si>
  <si>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</si>
  <si>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</si>
  <si>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</si>
  <si>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</si>
  <si>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</si>
  <si>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</si>
  <si>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</si>
  <si>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</si>
  <si>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</si>
  <si>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</si>
  <si>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</si>
  <si>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</si>
  <si>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</si>
  <si>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</si>
  <si>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</si>
  <si>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</si>
  <si>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</si>
  <si>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</si>
  <si>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</si>
  <si>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</si>
  <si>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</si>
  <si>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</si>
  <si>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</si>
  <si>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</si>
  <si>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</si>
  <si>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</si>
  <si>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</si>
  <si>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</si>
  <si>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</si>
  <si>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</si>
  <si>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</si>
  <si>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</si>
  <si>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</si>
  <si>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</si>
  <si>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</si>
  <si>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</si>
  <si>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</si>
  <si>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</si>
  <si>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</si>
  <si>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</si>
  <si>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</si>
  <si>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</si>
  <si>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</si>
  <si>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</si>
  <si>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</si>
  <si>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</si>
  <si>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</si>
  <si>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</si>
  <si>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</si>
  <si>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</si>
  <si>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</si>
  <si>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</si>
  <si>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</si>
  <si>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</si>
  <si>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</si>
  <si>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</si>
  <si>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</si>
  <si>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</si>
  <si>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</si>
  <si>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</si>
  <si>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</si>
  <si>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</si>
  <si>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</si>
  <si>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</si>
  <si>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</si>
  <si>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</si>
  <si>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</si>
  <si>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</si>
  <si>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</si>
  <si>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</si>
  <si>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</si>
  <si>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</si>
  <si>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</si>
  <si>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</si>
  <si>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</si>
  <si>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</si>
  <si>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</si>
  <si>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</si>
  <si>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</si>
  <si>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</si>
  <si>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</si>
  <si>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</si>
  <si>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</si>
  <si>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</si>
  <si>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</si>
  <si>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</si>
  <si>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</si>
  <si>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</si>
  <si>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</si>
  <si>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</si>
  <si>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</si>
  <si>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</si>
  <si>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</si>
  <si>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</si>
  <si>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</si>
  <si>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</si>
  <si>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</si>
  <si>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</si>
  <si>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</si>
  <si>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</si>
  <si>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</si>
  <si>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</si>
  <si>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</si>
  <si>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</si>
  <si>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</si>
  <si>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</si>
  <si>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</si>
  <si>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</si>
  <si>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</si>
  <si>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</si>
  <si>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</si>
  <si>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</si>
  <si>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</si>
  <si>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</si>
  <si>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</si>
  <si>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</si>
  <si>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</si>
  <si>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</si>
  <si>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</si>
  <si>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</si>
  <si>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</si>
  <si>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</si>
  <si>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</si>
  <si>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</si>
  <si>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</si>
  <si>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</si>
  <si>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</si>
  <si>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</si>
  <si>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</si>
  <si>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</si>
  <si>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</si>
  <si>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</si>
  <si>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</si>
  <si>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</si>
  <si>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</si>
  <si>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</si>
  <si>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</si>
  <si>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</si>
  <si>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</si>
  <si>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</si>
  <si>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</si>
  <si>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</si>
  <si>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</si>
  <si>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</si>
  <si>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</si>
  <si>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</si>
  <si>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</si>
  <si>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</si>
  <si>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</si>
  <si>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</si>
  <si>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</si>
  <si>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</si>
  <si>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</si>
  <si>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</si>
  <si>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</si>
  <si>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</si>
  <si>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</si>
  <si>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</si>
  <si>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</si>
  <si>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</si>
  <si>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</si>
  <si>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</si>
  <si>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</si>
  <si>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</si>
  <si>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</si>
  <si>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</si>
  <si>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</si>
  <si>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</si>
  <si>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</si>
  <si>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</si>
  <si>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</si>
  <si>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</si>
  <si>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</si>
  <si>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</si>
  <si>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</si>
  <si>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</si>
  <si>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</si>
  <si>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</si>
  <si>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</si>
  <si>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</si>
  <si>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</si>
  <si>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</si>
  <si>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</si>
  <si>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</si>
  <si>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</si>
  <si>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</si>
  <si>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</si>
  <si>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</si>
  <si>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</si>
  <si>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</si>
  <si>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</si>
  <si>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</si>
  <si>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</si>
  <si>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</si>
  <si>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</si>
  <si>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</si>
  <si>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</si>
  <si>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</si>
  <si>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</si>
  <si>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</si>
  <si>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</si>
  <si>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</si>
  <si>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</si>
  <si>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</si>
  <si>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</si>
  <si>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</si>
  <si>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</si>
  <si>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</si>
  <si>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</si>
  <si>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</si>
  <si>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</si>
  <si>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</si>
  <si>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</si>
  <si>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</si>
  <si>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</si>
  <si>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</si>
  <si>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</si>
  <si>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</si>
  <si>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</si>
  <si>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</si>
  <si>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</si>
  <si>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</si>
  <si>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</si>
  <si>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</si>
  <si>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</si>
  <si>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</si>
  <si>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</si>
  <si>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</si>
  <si>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</si>
  <si>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</si>
  <si>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</si>
  <si>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</si>
  <si>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</si>
  <si>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</si>
  <si>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</si>
  <si>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</si>
  <si>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</si>
  <si>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</si>
  <si>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</si>
  <si>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</si>
  <si>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</si>
  <si>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</si>
  <si>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</si>
  <si>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</si>
  <si>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</si>
  <si>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</si>
  <si>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</si>
  <si>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</si>
  <si>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</si>
  <si>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</si>
  <si>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</si>
  <si>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</si>
  <si>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</si>
  <si>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</si>
  <si>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</si>
  <si>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</si>
  <si>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</si>
  <si>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</si>
  <si>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</si>
  <si>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</si>
  <si>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</si>
  <si>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</si>
  <si>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</si>
  <si>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</si>
  <si>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</si>
  <si>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</si>
  <si>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</si>
  <si>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</si>
  <si>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</si>
  <si>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</si>
  <si>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</si>
  <si>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</si>
  <si>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</si>
  <si>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</si>
  <si>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</si>
  <si>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</si>
  <si>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</si>
  <si>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</si>
  <si>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</si>
  <si>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</si>
  <si>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</si>
  <si>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</si>
  <si>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</si>
  <si>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</si>
  <si>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</si>
  <si>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</si>
  <si>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</si>
  <si>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</si>
  <si>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</si>
  <si>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</si>
  <si>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</si>
  <si>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</si>
  <si>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</si>
  <si>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</si>
  <si>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</si>
  <si>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</si>
  <si>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</si>
  <si>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</si>
  <si>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</si>
  <si>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</si>
  <si>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</si>
  <si>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</si>
  <si>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</si>
  <si>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</si>
  <si>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</si>
  <si>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</si>
  <si>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</si>
  <si>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</si>
  <si>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</si>
  <si>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</si>
  <si>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</si>
  <si>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</si>
  <si>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</si>
  <si>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</si>
  <si>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</si>
  <si>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</si>
  <si>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</si>
  <si>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</si>
  <si>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</si>
  <si>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</si>
  <si>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</si>
  <si>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</si>
  <si>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</si>
  <si>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</si>
  <si>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</si>
  <si>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</si>
  <si>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</si>
  <si>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</si>
  <si>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</si>
  <si>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</si>
  <si>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</si>
  <si>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</si>
  <si>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</si>
  <si>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</si>
  <si>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</si>
  <si>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</si>
  <si>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</si>
  <si>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</si>
  <si>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</si>
  <si>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</si>
  <si>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</si>
  <si>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</si>
  <si>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</si>
  <si>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</si>
  <si>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</si>
  <si>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</si>
  <si>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</si>
  <si>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</si>
  <si>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</si>
  <si>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</si>
  <si>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</si>
  <si>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</si>
  <si>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</si>
  <si>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</si>
  <si>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</si>
  <si>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</si>
  <si>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</si>
  <si>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</si>
  <si>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</si>
  <si>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</si>
  <si>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</si>
  <si>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</si>
  <si>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</si>
  <si>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</si>
  <si>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</si>
  <si>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</si>
  <si>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</si>
  <si>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</si>
  <si>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</si>
  <si>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</si>
  <si>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</si>
  <si>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</si>
  <si>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</si>
  <si>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</si>
  <si>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</si>
  <si>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</si>
  <si>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</si>
  <si>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</si>
  <si>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</si>
  <si>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</si>
  <si>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</si>
  <si>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</si>
  <si>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</si>
  <si>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</si>
  <si>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</si>
  <si>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</si>
  <si>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</si>
  <si>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</si>
  <si>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</si>
  <si>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</si>
  <si>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</si>
  <si>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</si>
  <si>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</si>
  <si>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</si>
  <si>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</si>
  <si>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</si>
  <si>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</si>
  <si>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</si>
  <si>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</si>
  <si>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</si>
  <si>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</si>
  <si>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</si>
  <si>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</si>
  <si>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</si>
  <si>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</si>
  <si>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</si>
  <si>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</si>
  <si>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</si>
  <si>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</si>
  <si>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</si>
  <si>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</si>
  <si>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</si>
  <si>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</si>
  <si>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</si>
  <si>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</si>
  <si>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</si>
  <si>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</si>
  <si>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</si>
  <si>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</si>
  <si>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</si>
  <si>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</si>
  <si>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</si>
  <si>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</si>
  <si>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</si>
  <si>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</si>
  <si>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</si>
  <si>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</si>
  <si>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</si>
  <si>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</si>
  <si>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</si>
  <si>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</si>
  <si>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</si>
  <si>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</si>
  <si>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</si>
  <si>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</si>
  <si>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</si>
  <si>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</si>
  <si>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</si>
  <si>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</si>
  <si>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</si>
  <si>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</si>
  <si>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</si>
  <si>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</si>
  <si>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</si>
  <si>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</si>
  <si>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</si>
  <si>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</si>
  <si>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</si>
  <si>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</si>
  <si>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</si>
  <si>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</si>
  <si>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</si>
  <si>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</si>
  <si>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</si>
  <si>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</si>
  <si>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</si>
  <si>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</si>
  <si>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</si>
  <si>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</si>
  <si>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</si>
  <si>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</si>
  <si>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</si>
  <si>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</si>
  <si>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</si>
  <si>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</si>
  <si>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</si>
  <si>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</si>
  <si>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</si>
  <si>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</si>
  <si>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</si>
  <si>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</si>
  <si>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</si>
  <si>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</si>
  <si>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</si>
  <si>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</si>
  <si>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</si>
  <si>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</si>
  <si>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</si>
  <si>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</si>
  <si>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</si>
  <si>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</si>
  <si>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</si>
  <si>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</si>
  <si>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</si>
  <si>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</si>
  <si>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</si>
  <si>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</si>
  <si>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</si>
  <si>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</si>
  <si>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</si>
  <si>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</si>
  <si>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</si>
  <si>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</si>
  <si>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</si>
  <si>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</si>
  <si>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</si>
  <si>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</si>
  <si>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</si>
  <si>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</si>
  <si>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</si>
  <si>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</si>
  <si>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</si>
  <si>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</si>
  <si>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</si>
  <si>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</si>
  <si>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</si>
  <si>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</si>
  <si>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</si>
  <si>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</si>
  <si>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</si>
  <si>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</si>
  <si>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</si>
  <si>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</si>
  <si>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</si>
  <si>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</si>
  <si>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</si>
  <si>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</si>
  <si>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</si>
  <si>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</si>
  <si>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</si>
  <si>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</si>
  <si>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</si>
  <si>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</si>
  <si>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</si>
  <si>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</si>
  <si>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</si>
  <si>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</si>
  <si>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</si>
  <si>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</si>
  <si>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</si>
  <si>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</si>
  <si>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</si>
  <si>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</si>
  <si>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</si>
  <si>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</si>
  <si>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</si>
  <si>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</si>
  <si>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</si>
  <si>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</si>
  <si>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</si>
  <si>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</si>
  <si>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</si>
  <si>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</si>
  <si>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</si>
  <si>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</si>
  <si>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</si>
  <si>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</si>
  <si>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</si>
  <si>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</si>
  <si>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</si>
  <si>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</si>
  <si>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</si>
  <si>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</si>
  <si>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</si>
  <si>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</si>
  <si>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</si>
  <si>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</si>
  <si>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</si>
  <si>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</si>
  <si>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</si>
  <si>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</si>
  <si>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</si>
  <si>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</si>
  <si>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</si>
  <si>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</si>
  <si>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</si>
  <si>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</si>
  <si>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</si>
  <si>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</si>
  <si>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</si>
  <si>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</si>
  <si>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</si>
  <si>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</si>
  <si>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</si>
  <si>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</si>
  <si>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</si>
  <si>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</si>
  <si>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</si>
  <si>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</si>
  <si>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</si>
  <si>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</si>
  <si>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</si>
  <si>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</si>
  <si>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</si>
  <si>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</si>
  <si>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</si>
  <si>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</si>
  <si>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</si>
  <si>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</si>
  <si>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</si>
  <si>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</si>
  <si>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</si>
  <si>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</si>
  <si>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</si>
  <si>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</si>
  <si>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</si>
  <si>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</si>
  <si>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</si>
  <si>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</si>
  <si>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</si>
  <si>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</si>
  <si>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</si>
  <si>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</si>
  <si>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</si>
  <si>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</si>
  <si>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</si>
  <si>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</si>
  <si>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</si>
  <si>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</si>
  <si>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</si>
  <si>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</si>
  <si>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</si>
  <si>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</si>
  <si>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</si>
  <si>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</si>
  <si>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</si>
  <si>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</si>
  <si>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</si>
  <si>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</si>
  <si>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</si>
  <si>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</si>
  <si>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</si>
  <si>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</si>
  <si>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</si>
  <si>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</si>
  <si>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</si>
  <si>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</si>
  <si>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</si>
  <si>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</si>
  <si>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</si>
  <si>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</si>
  <si>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</si>
  <si>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</si>
  <si>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</si>
  <si>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</si>
  <si>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</si>
  <si>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</si>
  <si>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</si>
  <si>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</si>
  <si>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</si>
  <si>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</si>
  <si>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</si>
  <si>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</si>
  <si>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</si>
  <si>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</si>
  <si>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</si>
  <si>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</si>
  <si>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</si>
  <si>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</si>
  <si>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</si>
  <si>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</si>
  <si>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</si>
  <si>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</si>
  <si>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</si>
  <si>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</si>
  <si>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</si>
  <si>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</si>
  <si>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</si>
  <si>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</si>
  <si>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</si>
  <si>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</si>
  <si>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</si>
  <si>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</si>
  <si>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</si>
  <si>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</si>
  <si>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</si>
  <si>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</si>
  <si>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</si>
  <si>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</si>
  <si>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</si>
  <si>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</si>
  <si>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</si>
  <si>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</si>
  <si>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</si>
  <si>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</si>
  <si>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</si>
  <si>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</si>
  <si>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</si>
  <si>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</si>
  <si>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</si>
  <si>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</si>
  <si>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</si>
  <si>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</si>
  <si>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</si>
  <si>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</si>
  <si>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</si>
  <si>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</si>
  <si>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</si>
  <si>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</si>
  <si>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</si>
  <si>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</si>
  <si>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</si>
  <si>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</si>
  <si>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</si>
  <si>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</si>
  <si>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</si>
  <si>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</si>
  <si>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</si>
  <si>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</si>
  <si>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</si>
  <si>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</si>
  <si>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</si>
  <si>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</si>
  <si>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</si>
  <si>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</si>
  <si>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</si>
  <si>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</si>
  <si>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</si>
  <si>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</si>
  <si>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</si>
  <si>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</si>
  <si>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</si>
  <si>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</si>
  <si>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</si>
  <si>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</si>
  <si>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</si>
  <si>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</si>
  <si>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</si>
  <si>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</si>
  <si>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</si>
  <si>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</si>
  <si>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</si>
  <si>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</si>
  <si>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</si>
  <si>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</si>
  <si>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</si>
  <si>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</si>
  <si>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</si>
  <si>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</si>
  <si>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</si>
  <si>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</si>
  <si>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</si>
  <si>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</si>
  <si>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</si>
  <si>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</si>
  <si>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</si>
  <si>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</si>
  <si>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</si>
  <si>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</si>
  <si>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</si>
  <si>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</si>
  <si>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</si>
  <si>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</si>
  <si>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</si>
  <si>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</si>
  <si>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</si>
  <si>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</si>
  <si>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</si>
  <si>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</si>
  <si>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</si>
  <si>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</si>
  <si>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</si>
  <si>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</si>
  <si>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</si>
  <si>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</si>
  <si>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</si>
  <si>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</si>
  <si>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</si>
  <si>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</si>
  <si>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</si>
  <si>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</si>
  <si>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</si>
  <si>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</si>
  <si>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</si>
  <si>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</si>
  <si>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</si>
  <si>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</si>
  <si>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</si>
  <si>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</si>
  <si>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</si>
  <si>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</si>
  <si>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</si>
  <si>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</si>
  <si>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</si>
  <si>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</si>
  <si>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</si>
  <si>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</si>
  <si>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</si>
  <si>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</si>
  <si>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</si>
  <si>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</si>
  <si>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</si>
  <si>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</si>
  <si>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</si>
  <si>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</si>
  <si>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</si>
  <si>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</si>
  <si>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</si>
  <si>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</si>
  <si>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</si>
  <si>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</si>
  <si>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</si>
  <si>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</si>
  <si>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</si>
  <si>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</si>
  <si>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</si>
  <si>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</si>
  <si>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</si>
  <si>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</si>
  <si>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</si>
  <si>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</si>
  <si>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</si>
  <si>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</si>
  <si>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</si>
  <si>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</si>
  <si>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</si>
  <si>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</si>
  <si>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</si>
  <si>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</si>
  <si>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</si>
  <si>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</si>
  <si>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</si>
  <si>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</si>
  <si>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</si>
  <si>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</si>
  <si>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</si>
  <si>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</si>
  <si>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</si>
  <si>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</si>
  <si>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</si>
  <si>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</si>
  <si>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</si>
  <si>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</si>
  <si>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</si>
  <si>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</si>
  <si>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</si>
  <si>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</si>
  <si>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</si>
  <si>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</si>
  <si>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</si>
  <si>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</si>
  <si>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</si>
  <si>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</si>
  <si>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</si>
  <si>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</si>
  <si>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</si>
  <si>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</si>
  <si>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</si>
  <si>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</si>
  <si>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</si>
  <si>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</si>
  <si>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</si>
  <si>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</si>
  <si>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</si>
  <si>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</si>
  <si>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</si>
  <si>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</si>
  <si>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</si>
  <si>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</si>
  <si>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</si>
  <si>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</si>
  <si>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</si>
  <si>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</si>
  <si>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</si>
  <si>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</si>
  <si>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</si>
  <si>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</si>
  <si>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</si>
  <si>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</si>
  <si>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</si>
  <si>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</si>
  <si>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</si>
  <si>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</si>
  <si>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</si>
  <si>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</si>
  <si>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</si>
  <si>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</si>
  <si>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</si>
  <si>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</si>
  <si>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</si>
  <si>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</si>
  <si>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</si>
  <si>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</si>
  <si>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</si>
  <si>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</si>
  <si>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</si>
  <si>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</si>
  <si>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</si>
  <si>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</si>
  <si>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</si>
  <si>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</si>
  <si>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</si>
  <si>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</si>
  <si>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</si>
  <si>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</si>
  <si>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</si>
  <si>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</si>
  <si>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</si>
  <si>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</si>
  <si>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</si>
  <si>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</si>
  <si>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</si>
  <si>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</si>
  <si>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</si>
  <si>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</si>
  <si>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</si>
  <si>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</si>
  <si>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LAKE</t>
  </si>
  <si>
    <t>285 East Grand Avenue</t>
  </si>
  <si>
    <t>Fox Lake</t>
  </si>
  <si>
    <t>Dr. Christine Sefcik</t>
  </si>
  <si>
    <t>847-587-2561</t>
  </si>
  <si>
    <t>847-587-2991</t>
  </si>
  <si>
    <t>EVOY, KAMSCHULTE, JACOBS &amp; CO. LLP</t>
  </si>
  <si>
    <t>John D. Aceto, Jr., CPA</t>
  </si>
  <si>
    <t>2122 Yeoman Street</t>
  </si>
  <si>
    <t>Waukegan</t>
  </si>
  <si>
    <t>IL</t>
  </si>
  <si>
    <t>847-662-8300</t>
  </si>
  <si>
    <t>847-662-8305</t>
  </si>
  <si>
    <t>jaceto@ekjllp.com</t>
  </si>
  <si>
    <t>Evoy, Kamschulte, Jacobs &amp; Co. LLP</t>
  </si>
  <si>
    <t>Prior Bond Balance Carryover</t>
  </si>
  <si>
    <t>2008 General Obligation School Bonds</t>
  </si>
  <si>
    <t>CLIC, LRSBC</t>
  </si>
  <si>
    <t>SEDOL</t>
  </si>
  <si>
    <t>Education Fund</t>
  </si>
  <si>
    <t>Page 11, Line 107, Other Local Revenue - P-Card Commission $1,394; Misc Revenue $217.</t>
  </si>
  <si>
    <t>Page 11, Line 107, Other Local Revenue - Energy rebate - $6,398</t>
  </si>
  <si>
    <t xml:space="preserve">     improvements $11,000</t>
  </si>
  <si>
    <t>Page 12, Line 171, Other Restricted Revenue from State Sources - State Reimbursement for school security</t>
  </si>
  <si>
    <t>Bond &amp; Interest Fund</t>
  </si>
  <si>
    <t>Page 18, Line 164, Debt Service Other, Bond Fees - $2,291.</t>
  </si>
  <si>
    <t>IMRF Fund</t>
  </si>
  <si>
    <t>Page 9, Line 11, Other Tax Levies, SEDOL IMRF - $58,076.</t>
  </si>
  <si>
    <t>US DEPARTMENT OF AGRICULTURE</t>
  </si>
  <si>
    <t>Child Nurition Cluster</t>
  </si>
  <si>
    <t>Passed Through Illinois State Board of Education</t>
  </si>
  <si>
    <t xml:space="preserve">     National School Lunch Program</t>
  </si>
  <si>
    <t xml:space="preserve">     School Breakfast Program</t>
  </si>
  <si>
    <t xml:space="preserve">     NSLP Preferred Meal System</t>
  </si>
  <si>
    <t xml:space="preserve">     DoD Fruits &amp; Vegetables</t>
  </si>
  <si>
    <t>Total Child Nutrition Cluster</t>
  </si>
  <si>
    <t>TOTAL US DEPARMENT OF AGRICULTURE</t>
  </si>
  <si>
    <t>4210-2016</t>
  </si>
  <si>
    <t>4210-2017</t>
  </si>
  <si>
    <t>4220-2016</t>
  </si>
  <si>
    <t>4220-2017</t>
  </si>
  <si>
    <t>N/A</t>
  </si>
  <si>
    <t>US DEPARTMENT OF EDUCATION</t>
  </si>
  <si>
    <t xml:space="preserve">     Title I - Low Income</t>
  </si>
  <si>
    <t>84.010A</t>
  </si>
  <si>
    <t>4300-2016</t>
  </si>
  <si>
    <t>4300-2017</t>
  </si>
  <si>
    <t>US DEPARMENT OF EDUCATION - (Continued)</t>
  </si>
  <si>
    <t xml:space="preserve">     Title II - Teacher Quality</t>
  </si>
  <si>
    <t>84.367A</t>
  </si>
  <si>
    <t>4932-2016</t>
  </si>
  <si>
    <t>4932-2017</t>
  </si>
  <si>
    <t>Special Education Cluster (IDEA)</t>
  </si>
  <si>
    <t>(M) IDEA Room &amp; Board</t>
  </si>
  <si>
    <t>(M) IDEA, Part B - Flow-Through</t>
  </si>
  <si>
    <t>Total Special Education Cluster (IDEA)</t>
  </si>
  <si>
    <t>Passed Through LCAVS</t>
  </si>
  <si>
    <t xml:space="preserve">     CTE - Perkins Secondary Program</t>
  </si>
  <si>
    <t>TOTAL US DEPARMENT OF EDUCATION</t>
  </si>
  <si>
    <t>84.027A</t>
  </si>
  <si>
    <t>4625-2016</t>
  </si>
  <si>
    <t>4625-2017</t>
  </si>
  <si>
    <t>4620-2016</t>
  </si>
  <si>
    <t>4620-2017</t>
  </si>
  <si>
    <t>84.048A</t>
  </si>
  <si>
    <t>4745-2016</t>
  </si>
  <si>
    <t>4745-2017</t>
  </si>
  <si>
    <t>US DEPARTMENT OF HEALTH &amp; HUMAN SERVICES</t>
  </si>
  <si>
    <t>Passed Through Illinois Dept. of Healthcare &amp; Family Serv</t>
  </si>
  <si>
    <t xml:space="preserve">     Medicaid Matching Funds - Admin Outreach</t>
  </si>
  <si>
    <t>Total US Department of Health &amp; Human Serivces</t>
  </si>
  <si>
    <t>TOTAL FEDERAL FINANCIAL ASSISTANCE</t>
  </si>
  <si>
    <t>Value of Federal Awards Expended in the Form of Non-Cash Assistance during the year</t>
  </si>
  <si>
    <t>Federal Insurance in Effect During the Year</t>
  </si>
  <si>
    <t>Federal Loans or loan Guarantees, Including Interest Subsidies, Outstanding at Year End</t>
  </si>
  <si>
    <t>Amount Proviced to Subrecipients- There were no amouns provided to subrecipients.</t>
  </si>
  <si>
    <t>4991-2016</t>
  </si>
  <si>
    <t>4991-2017</t>
  </si>
  <si>
    <t>10-555</t>
  </si>
  <si>
    <t>4290-2017</t>
  </si>
  <si>
    <r>
      <t>The accompanying Schedule of Expenditures of Federal Awards includes the federal grant activity of Grant Community High School 124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</si>
  <si>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NONE</t>
  </si>
  <si>
    <t>The following amounts were expended in the form of non-cash assistance by Grant Com HS 124 and are included in the Schedule of Expenditures of Federal Awards:</t>
  </si>
  <si>
    <t>Unmodified</t>
  </si>
  <si>
    <t>066-003289</t>
  </si>
  <si>
    <t>Grant CHSD 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</si>
</sst>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50" fillId="0" borderId="0" xfId="0" applyFont="1"/>
    <xf numFmtId="8" fontId="3" fillId="0" borderId="0" xfId="0" applyNumberFormat="1"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6</xdr:row>
          <xdr:rowOff>142875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4" t="s">
        <v>466</v>
      </c>
      <c r="J1" s="2145"/>
      <c r="K1" s="2145"/>
      <c r="L1" s="2145"/>
      <c r="M1" s="2145"/>
      <c r="N1" s="2145"/>
      <c r="O1" s="2145"/>
      <c r="P1" s="2145"/>
      <c r="Q1" s="2145"/>
      <c r="R1" s="2145"/>
      <c r="S1" s="2145"/>
    </row>
    <row r="2" spans="1:28" ht="12" customHeight="1" x14ac:dyDescent="0.2">
      <c r="A2" s="201" t="s">
        <v>1870</v>
      </c>
      <c r="D2" s="202"/>
      <c r="I2" s="2146" t="s">
        <v>1133</v>
      </c>
      <c r="J2" s="2145"/>
      <c r="K2" s="2145"/>
      <c r="L2" s="2145"/>
      <c r="M2" s="2145"/>
      <c r="N2" s="2145"/>
      <c r="O2" s="2145"/>
      <c r="P2" s="2145"/>
      <c r="Q2" s="2145"/>
      <c r="R2" s="2145"/>
      <c r="S2" s="2145"/>
    </row>
    <row r="3" spans="1:28" ht="12" customHeight="1" x14ac:dyDescent="0.2">
      <c r="A3" s="1815" t="s">
        <v>1952</v>
      </c>
      <c r="B3" s="1816"/>
      <c r="C3" s="1816"/>
      <c r="D3" s="1817"/>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2094</v>
      </c>
      <c r="C5" s="178" t="s">
        <v>1061</v>
      </c>
      <c r="D5" s="362"/>
      <c r="E5" s="362"/>
      <c r="H5" s="192"/>
      <c r="I5" s="2154" t="s">
        <v>769</v>
      </c>
      <c r="J5" s="2153"/>
      <c r="K5" s="2153"/>
      <c r="L5" s="2153"/>
      <c r="M5" s="2153"/>
      <c r="N5" s="2153"/>
      <c r="O5" s="2153"/>
      <c r="P5" s="2153"/>
      <c r="Q5" s="2153"/>
      <c r="R5" s="2153"/>
      <c r="S5" s="2153"/>
    </row>
    <row r="6" spans="1:28" ht="14.1" customHeight="1" x14ac:dyDescent="0.2">
      <c r="B6" s="441"/>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1" t="s">
        <v>2094</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8">
        <v>34049124016</v>
      </c>
      <c r="B13" s="2179"/>
      <c r="C13" s="2179"/>
      <c r="D13" s="2179"/>
      <c r="E13" s="2179"/>
      <c r="F13" s="2179"/>
      <c r="G13" s="2179"/>
      <c r="H13" s="2180"/>
      <c r="I13" s="184"/>
      <c r="J13" s="183"/>
      <c r="K13" s="181"/>
      <c r="L13" s="183"/>
      <c r="M13" s="183"/>
      <c r="N13" s="183"/>
      <c r="O13" s="183"/>
      <c r="P13" s="183"/>
      <c r="Q13" s="183"/>
      <c r="R13" s="183"/>
      <c r="S13" s="183"/>
      <c r="T13" s="2183" t="s">
        <v>2101</v>
      </c>
      <c r="U13" s="2184"/>
      <c r="V13" s="2184"/>
      <c r="W13" s="2184"/>
      <c r="X13" s="2184"/>
      <c r="Y13" s="2185"/>
      <c r="Z13" s="2185"/>
      <c r="AA13" s="2186"/>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2" t="s">
        <v>2095</v>
      </c>
      <c r="B15" s="2181"/>
      <c r="C15" s="2181"/>
      <c r="D15" s="2181"/>
      <c r="E15" s="2181"/>
      <c r="F15" s="2181"/>
      <c r="G15" s="2181"/>
      <c r="H15" s="2182"/>
      <c r="T15" s="2113" t="s">
        <v>2102</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2180</v>
      </c>
      <c r="B17" s="2139"/>
      <c r="C17" s="2139"/>
      <c r="D17" s="2139"/>
      <c r="E17" s="2139"/>
      <c r="F17" s="2139"/>
      <c r="G17" s="2139"/>
      <c r="H17" s="2164"/>
      <c r="T17" s="2192" t="s">
        <v>2103</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3" t="s">
        <v>766</v>
      </c>
      <c r="AA18" s="200"/>
    </row>
    <row r="19" spans="1:27" ht="13.5" customHeight="1" x14ac:dyDescent="0.2">
      <c r="A19" s="2132" t="s">
        <v>2096</v>
      </c>
      <c r="B19" s="2130"/>
      <c r="C19" s="2130"/>
      <c r="D19" s="2130"/>
      <c r="E19" s="2130"/>
      <c r="F19" s="2130"/>
      <c r="G19" s="2130"/>
      <c r="H19" s="2112"/>
      <c r="I19" s="183"/>
      <c r="J19" s="377"/>
      <c r="K19" s="194"/>
      <c r="L19" s="192"/>
      <c r="M19" s="651" t="s">
        <v>355</v>
      </c>
      <c r="P19" s="180"/>
      <c r="Q19" s="180"/>
      <c r="R19" s="180"/>
      <c r="S19" s="184"/>
      <c r="T19" s="2132" t="s">
        <v>2104</v>
      </c>
      <c r="U19" s="2111"/>
      <c r="V19" s="2111"/>
      <c r="W19" s="2112"/>
      <c r="X19" s="2129" t="s">
        <v>2105</v>
      </c>
      <c r="Y19" s="2191"/>
      <c r="Z19" s="2189">
        <v>60087</v>
      </c>
      <c r="AA19" s="2190"/>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10" t="s">
        <v>2097</v>
      </c>
      <c r="B21" s="2111"/>
      <c r="C21" s="2111"/>
      <c r="D21" s="2111"/>
      <c r="E21" s="2111"/>
      <c r="F21" s="2111"/>
      <c r="G21" s="2111"/>
      <c r="H21" s="2112"/>
      <c r="I21" s="2158" t="s">
        <v>767</v>
      </c>
      <c r="J21" s="2153"/>
      <c r="K21" s="2153"/>
      <c r="L21" s="2153"/>
      <c r="M21" s="2153"/>
      <c r="N21" s="2153"/>
      <c r="O21" s="2153"/>
      <c r="P21" s="2153"/>
      <c r="Q21" s="2153"/>
      <c r="R21" s="2153"/>
      <c r="S21" s="2159"/>
      <c r="T21" s="2138" t="s">
        <v>2106</v>
      </c>
      <c r="U21" s="2198"/>
      <c r="V21" s="2198"/>
      <c r="W21" s="2198"/>
      <c r="X21" s="2203" t="s">
        <v>2107</v>
      </c>
      <c r="Y21" s="2201"/>
      <c r="Z21" s="2201"/>
      <c r="AA21" s="2202"/>
    </row>
    <row r="22" spans="1:27" ht="13.5" customHeight="1" x14ac:dyDescent="0.2">
      <c r="A22" s="365" t="s">
        <v>611</v>
      </c>
      <c r="B22" s="279"/>
      <c r="C22" s="279"/>
      <c r="D22" s="279"/>
      <c r="E22" s="279"/>
      <c r="F22" s="279"/>
      <c r="G22" s="279"/>
      <c r="H22" s="280"/>
      <c r="I22" s="2160" t="s">
        <v>1745</v>
      </c>
      <c r="J22" s="2161"/>
      <c r="K22" s="2161"/>
      <c r="L22" s="2161"/>
      <c r="M22" s="2161"/>
      <c r="N22" s="2161"/>
      <c r="O22" s="2161"/>
      <c r="P22" s="2161"/>
      <c r="Q22" s="2161"/>
      <c r="R22" s="2161"/>
      <c r="S22" s="2162"/>
      <c r="T22" s="363" t="s">
        <v>1904</v>
      </c>
      <c r="U22" s="271"/>
      <c r="V22" s="341"/>
      <c r="W22" s="271"/>
      <c r="X22" s="1914" t="s">
        <v>1574</v>
      </c>
      <c r="Z22" s="199"/>
      <c r="AA22" s="200"/>
    </row>
    <row r="23" spans="1:27" ht="13.5" customHeight="1" x14ac:dyDescent="0.2">
      <c r="A23" s="2155"/>
      <c r="B23" s="2156"/>
      <c r="C23" s="2156"/>
      <c r="D23" s="2156"/>
      <c r="E23" s="2156"/>
      <c r="F23" s="2156"/>
      <c r="G23" s="2156"/>
      <c r="H23" s="2157"/>
      <c r="T23" s="2138" t="s">
        <v>2179</v>
      </c>
      <c r="U23" s="2198"/>
      <c r="V23" s="2198"/>
      <c r="W23" s="2198"/>
      <c r="X23" s="2200"/>
      <c r="Y23" s="2201"/>
      <c r="Z23" s="2201"/>
      <c r="AA23" s="2202"/>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0">
        <v>60020</v>
      </c>
      <c r="B25" s="2111"/>
      <c r="C25" s="2111"/>
      <c r="D25" s="2111"/>
      <c r="E25" s="2111"/>
      <c r="F25" s="2111"/>
      <c r="G25" s="2111"/>
      <c r="H25" s="2112"/>
      <c r="I25" s="652"/>
      <c r="J25" s="203"/>
      <c r="K25" s="203"/>
      <c r="L25" s="203"/>
      <c r="M25" s="203"/>
      <c r="N25" s="203"/>
      <c r="O25" s="203"/>
      <c r="P25" s="203"/>
      <c r="Q25" s="203"/>
      <c r="R25" s="203"/>
      <c r="S25" s="204"/>
      <c r="T25" s="2195" t="s">
        <v>2108</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1" t="s">
        <v>1897</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1701" t="s">
        <v>2094</v>
      </c>
      <c r="K29" s="181" t="s">
        <v>656</v>
      </c>
      <c r="L29" s="390"/>
      <c r="M29" s="194" t="s">
        <v>105</v>
      </c>
      <c r="N29" s="185" t="s">
        <v>1912</v>
      </c>
      <c r="O29" s="185"/>
      <c r="P29" s="185"/>
      <c r="Q29" s="185"/>
      <c r="R29" s="185"/>
      <c r="S29" s="664"/>
      <c r="T29" s="55"/>
      <c r="U29" s="55"/>
      <c r="V29" s="55"/>
      <c r="W29" s="55"/>
      <c r="X29" s="55"/>
      <c r="Y29" s="55"/>
      <c r="Z29" s="55"/>
      <c r="AA29" s="1078"/>
    </row>
    <row r="30" spans="1:27" ht="13.5" customHeight="1" x14ac:dyDescent="0.2">
      <c r="A30" s="1741"/>
      <c r="B30" s="1082" t="s">
        <v>2094</v>
      </c>
      <c r="C30" s="665" t="s">
        <v>1360</v>
      </c>
      <c r="D30" s="181"/>
      <c r="E30" s="181"/>
      <c r="F30" s="1269"/>
      <c r="G30" s="653"/>
      <c r="H30" s="653"/>
      <c r="I30" s="274"/>
      <c r="J30" s="1701" t="s">
        <v>2094</v>
      </c>
      <c r="K30" s="181" t="s">
        <v>656</v>
      </c>
      <c r="L30" s="390"/>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2094</v>
      </c>
      <c r="M31" s="194" t="s">
        <v>105</v>
      </c>
      <c r="N31" s="185" t="s">
        <v>2093</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c r="Q35" s="2111"/>
      <c r="R35" s="2111"/>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8" t="s">
        <v>2098</v>
      </c>
      <c r="B38" s="2139"/>
      <c r="C38" s="2139"/>
      <c r="D38" s="2139"/>
      <c r="E38" s="2139"/>
      <c r="F38" s="2111"/>
      <c r="G38" s="2111"/>
      <c r="H38" s="2112"/>
      <c r="I38" s="2133"/>
      <c r="J38" s="2134"/>
      <c r="K38" s="2134"/>
      <c r="L38" s="2134"/>
      <c r="M38" s="2134"/>
      <c r="N38" s="2134"/>
      <c r="O38" s="2134"/>
      <c r="P38" s="2114"/>
      <c r="Q38" s="2114"/>
      <c r="R38" s="2114"/>
      <c r="S38" s="2115"/>
      <c r="T38" s="2113"/>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c r="B40" s="2125"/>
      <c r="C40" s="2126"/>
      <c r="D40" s="2126"/>
      <c r="E40" s="2126"/>
      <c r="F40" s="2127"/>
      <c r="G40" s="2127"/>
      <c r="H40" s="2128"/>
      <c r="I40" s="2141"/>
      <c r="J40" s="2142"/>
      <c r="K40" s="2142"/>
      <c r="L40" s="2142"/>
      <c r="M40" s="2142"/>
      <c r="N40" s="2142"/>
      <c r="O40" s="2142"/>
      <c r="P40" s="2142"/>
      <c r="Q40" s="2142"/>
      <c r="R40" s="2142"/>
      <c r="S40" s="2143"/>
      <c r="T40" s="2141"/>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2099</v>
      </c>
      <c r="B42" s="2111"/>
      <c r="C42" s="2112"/>
      <c r="D42" s="2129" t="s">
        <v>2100</v>
      </c>
      <c r="E42" s="2111"/>
      <c r="F42" s="2111"/>
      <c r="G42" s="2111"/>
      <c r="H42" s="2112"/>
      <c r="I42" s="2113"/>
      <c r="J42" s="2114"/>
      <c r="K42" s="2114"/>
      <c r="L42" s="2114"/>
      <c r="M42" s="2114"/>
      <c r="N42" s="2114"/>
      <c r="O42" s="2115"/>
      <c r="P42" s="2140"/>
      <c r="Q42" s="2114"/>
      <c r="R42" s="2114"/>
      <c r="S42" s="2115"/>
      <c r="T42" s="2113"/>
      <c r="U42" s="2114"/>
      <c r="V42" s="2114"/>
      <c r="W42" s="2115"/>
      <c r="X42" s="2140"/>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1910</v>
      </c>
      <c r="C31" s="215" t="s">
        <v>1365</v>
      </c>
      <c r="D31" s="600"/>
      <c r="E31" s="602"/>
    </row>
    <row r="32" spans="1:5" x14ac:dyDescent="0.2">
      <c r="B32" s="600" t="s">
        <v>1272</v>
      </c>
      <c r="C32" s="215" t="s">
        <v>1365</v>
      </c>
      <c r="D32" s="601" t="s">
        <v>1911</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1960</v>
      </c>
      <c r="B56" s="753"/>
    </row>
    <row r="57" spans="1:2" x14ac:dyDescent="0.2">
      <c r="A57" s="1133" t="s">
        <v>1961</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1962</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6"/>
      <c r="C4" s="2221" t="s">
        <v>486</v>
      </c>
      <c r="D4" s="2222"/>
      <c r="E4" s="2222"/>
      <c r="F4" s="2222"/>
      <c r="G4" s="2222"/>
      <c r="H4" s="2222"/>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3"/>
      <c r="C23" s="612"/>
      <c r="D23" s="1984"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3"/>
      <c r="C26" s="612"/>
      <c r="D26" s="1984"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7"/>
      <c r="C32" s="612"/>
      <c r="D32" s="9" t="s">
        <v>1983</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6" t="s">
        <v>1966</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5" t="s">
        <v>2094</v>
      </c>
      <c r="C53" s="619">
        <v>22</v>
      </c>
      <c r="D53" s="388" t="s">
        <v>1797</v>
      </c>
      <c r="E53" s="26"/>
      <c r="F53" s="1552"/>
      <c r="G53" s="1724" t="s">
        <v>1796</v>
      </c>
      <c r="H53" s="1953">
        <v>33604</v>
      </c>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3"/>
      <c r="C57" s="2224"/>
      <c r="D57" s="2224"/>
      <c r="E57" s="2224"/>
      <c r="F57" s="2224"/>
      <c r="G57" s="2224"/>
      <c r="H57" s="2225"/>
      <c r="I57" s="3"/>
    </row>
    <row r="58" spans="1:9" s="32" customFormat="1" x14ac:dyDescent="0.2">
      <c r="A58" s="1733"/>
      <c r="B58" s="2226"/>
      <c r="C58" s="2227"/>
      <c r="D58" s="2227"/>
      <c r="E58" s="2227"/>
      <c r="F58" s="2227"/>
      <c r="G58" s="2227"/>
      <c r="H58" s="2228"/>
      <c r="I58" s="3"/>
    </row>
    <row r="59" spans="1:9" s="32" customFormat="1" x14ac:dyDescent="0.2">
      <c r="A59" s="1733"/>
      <c r="B59" s="2226"/>
      <c r="C59" s="2227"/>
      <c r="D59" s="2227"/>
      <c r="E59" s="2227"/>
      <c r="F59" s="2227"/>
      <c r="G59" s="2227"/>
      <c r="H59" s="2228"/>
      <c r="I59" s="3"/>
    </row>
    <row r="60" spans="1:9" s="32" customFormat="1" x14ac:dyDescent="0.2">
      <c r="A60" s="1733"/>
      <c r="B60" s="2226"/>
      <c r="C60" s="2227"/>
      <c r="D60" s="2227"/>
      <c r="E60" s="2227"/>
      <c r="F60" s="2227"/>
      <c r="G60" s="2227"/>
      <c r="H60" s="2228"/>
      <c r="I60" s="3"/>
    </row>
    <row r="61" spans="1:9" s="32" customFormat="1" x14ac:dyDescent="0.2">
      <c r="A61" s="1733"/>
      <c r="B61" s="2226"/>
      <c r="C61" s="2227"/>
      <c r="D61" s="2227"/>
      <c r="E61" s="2227"/>
      <c r="F61" s="2227"/>
      <c r="G61" s="2227"/>
      <c r="H61" s="2228"/>
      <c r="I61" s="3"/>
    </row>
    <row r="62" spans="1:9" s="32" customFormat="1" x14ac:dyDescent="0.2">
      <c r="A62" s="1733"/>
      <c r="B62" s="2226"/>
      <c r="C62" s="2227"/>
      <c r="D62" s="2227"/>
      <c r="E62" s="2227"/>
      <c r="F62" s="2227"/>
      <c r="G62" s="2227"/>
      <c r="H62" s="2228"/>
      <c r="I62" s="3"/>
    </row>
    <row r="63" spans="1:9" s="32" customFormat="1" x14ac:dyDescent="0.2">
      <c r="A63" s="1733"/>
      <c r="B63" s="2226"/>
      <c r="C63" s="2227"/>
      <c r="D63" s="2227"/>
      <c r="E63" s="2227"/>
      <c r="F63" s="2227"/>
      <c r="G63" s="2227"/>
      <c r="H63" s="2228"/>
      <c r="I63" s="3"/>
    </row>
    <row r="64" spans="1:9" s="32" customFormat="1" x14ac:dyDescent="0.2">
      <c r="A64" s="1733"/>
      <c r="B64" s="2226"/>
      <c r="C64" s="2227"/>
      <c r="D64" s="2227"/>
      <c r="E64" s="2227"/>
      <c r="F64" s="2227"/>
      <c r="G64" s="2227"/>
      <c r="H64" s="2228"/>
      <c r="I64" s="3"/>
    </row>
    <row r="65" spans="1:9" s="32" customFormat="1" x14ac:dyDescent="0.2">
      <c r="A65" s="1733"/>
      <c r="B65" s="2226"/>
      <c r="C65" s="2227"/>
      <c r="D65" s="2227"/>
      <c r="E65" s="2227"/>
      <c r="F65" s="2227"/>
      <c r="G65" s="2227"/>
      <c r="H65" s="2228"/>
      <c r="I65" s="3"/>
    </row>
    <row r="66" spans="1:9" s="32" customFormat="1" x14ac:dyDescent="0.2">
      <c r="A66" s="1733"/>
      <c r="B66" s="2226"/>
      <c r="C66" s="2227"/>
      <c r="D66" s="2227"/>
      <c r="E66" s="2227"/>
      <c r="F66" s="2227"/>
      <c r="G66" s="2227"/>
      <c r="H66" s="2228"/>
      <c r="I66" s="3"/>
    </row>
    <row r="67" spans="1:9" s="32" customFormat="1" ht="9" customHeight="1" x14ac:dyDescent="0.2">
      <c r="A67" s="1734"/>
      <c r="B67" s="2229"/>
      <c r="C67" s="2230"/>
      <c r="D67" s="2230"/>
      <c r="E67" s="2230"/>
      <c r="F67" s="2230"/>
      <c r="G67" s="2230"/>
      <c r="H67" s="2231"/>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6" t="s">
        <v>1580</v>
      </c>
      <c r="B70" s="2219"/>
      <c r="C70" s="2219"/>
      <c r="D70" s="2219"/>
      <c r="E70" s="2220"/>
      <c r="F70" s="2220"/>
      <c r="G70" s="2220"/>
      <c r="H70" s="2220"/>
      <c r="I70" s="2220"/>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1958</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5" t="s">
        <v>1576</v>
      </c>
      <c r="B83" s="2235"/>
      <c r="C83" s="2235"/>
      <c r="D83" s="2236"/>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1980</v>
      </c>
      <c r="C92" s="619"/>
      <c r="E92" s="1270"/>
      <c r="F92" s="1561"/>
      <c r="H92" s="332"/>
    </row>
    <row r="93" spans="1:10" s="32" customFormat="1" ht="16.5" customHeight="1" x14ac:dyDescent="0.2">
      <c r="A93" s="29"/>
      <c r="B93" s="1985" t="s">
        <v>1981</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t="s">
        <v>2109</v>
      </c>
      <c r="D114" s="2207"/>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1589</v>
      </c>
      <c r="D117" s="2209"/>
      <c r="E117" s="2210"/>
      <c r="F117" s="2210"/>
      <c r="G117" s="2210"/>
      <c r="H117" s="2210"/>
      <c r="I117" s="1483"/>
    </row>
    <row r="118" spans="1:9" s="32" customFormat="1" ht="24" customHeight="1" x14ac:dyDescent="0.2">
      <c r="A118" s="1522"/>
      <c r="B118" s="1522"/>
      <c r="C118" s="1522"/>
      <c r="D118" s="1409"/>
      <c r="E118" s="1538"/>
      <c r="F118" s="2109">
        <v>43020</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8">
        <v>769748856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1.9166880000000001E-2</v>
      </c>
      <c r="E10" s="99" t="s">
        <v>1164</v>
      </c>
      <c r="F10" s="468">
        <v>5.1965099999999997E-3</v>
      </c>
      <c r="G10" s="99" t="s">
        <v>1164</v>
      </c>
      <c r="H10" s="468">
        <v>3.4548000000000001E-4</v>
      </c>
      <c r="I10" s="99" t="s">
        <v>1165</v>
      </c>
      <c r="J10" s="469">
        <f>ROUND(D10+F10+H10,5)</f>
        <v>2.4709999999999999E-2</v>
      </c>
      <c r="K10" s="92"/>
      <c r="L10" s="468">
        <v>4.6251000000000002E-4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26651626</v>
      </c>
      <c r="E16" s="99"/>
      <c r="F16" s="81">
        <f>SUM('Acct Summary 7-8'!C17,'Acct Summary 7-8'!D17,'Acct Summary 7-8'!F17)</f>
        <v>27038977</v>
      </c>
      <c r="G16" s="99"/>
      <c r="H16" s="81">
        <f>SUM(D16-F16)</f>
        <v>-387351</v>
      </c>
      <c r="I16" s="92"/>
      <c r="J16" s="81">
        <f>SUM('Acct Summary 7-8'!C81,'Acct Summary 7-8'!D81,'Acct Summary 7-8'!F81,'Acct Summary 7-8'!I81)</f>
        <v>39514410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2094</v>
      </c>
      <c r="C31" s="403" t="s">
        <v>670</v>
      </c>
      <c r="D31" s="62" t="s">
        <v>1239</v>
      </c>
      <c r="E31" s="92"/>
      <c r="F31" s="92"/>
      <c r="G31" s="100"/>
      <c r="H31" s="252">
        <f>IF(B31="X",(J7*0.069),IF(B32="X",(J7*0.138),"Enter x in a.or b."))</f>
        <v>53112671.064000003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5725000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Grant CHSD 124</v>
      </c>
      <c r="E7" s="135"/>
      <c r="G7" s="136"/>
      <c r="H7" s="137"/>
      <c r="I7" s="137"/>
      <c r="J7" s="137"/>
      <c r="K7" s="137"/>
      <c r="L7"/>
      <c r="M7"/>
      <c r="N7"/>
      <c r="O7"/>
      <c r="P7"/>
    </row>
    <row r="8" spans="1:18" ht="12.75" x14ac:dyDescent="0.2">
      <c r="A8"/>
      <c r="B8"/>
      <c r="C8" s="133" t="s">
        <v>1316</v>
      </c>
      <c r="D8" s="138">
        <f>COVER!A13</f>
        <v>34049124016</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39514410</v>
      </c>
      <c r="I12" s="1151"/>
      <c r="J12" s="1151"/>
      <c r="K12" s="1152">
        <f>TRUNC((H12/H13*100000),5)/100000</f>
        <v>1.4826266133999999</v>
      </c>
      <c r="L12" s="1153"/>
      <c r="M12" s="101" t="s">
        <v>1339</v>
      </c>
      <c r="N12" s="101"/>
      <c r="O12" s="1154">
        <v>0.35</v>
      </c>
      <c r="P12" s="153"/>
      <c r="Q12" s="153"/>
    </row>
    <row r="13" spans="1:18" s="155" customFormat="1" ht="11.25" x14ac:dyDescent="0.2">
      <c r="A13" s="153"/>
      <c r="B13" s="1148"/>
      <c r="C13" s="2254" t="s">
        <v>1581</v>
      </c>
      <c r="D13" s="2255"/>
      <c r="E13" s="153"/>
      <c r="F13" s="326" t="s">
        <v>910</v>
      </c>
      <c r="G13" s="1149"/>
      <c r="H13" s="1150">
        <f>SUM('Acct Summary 7-8'!C8+'Acct Summary 7-8'!D8+'Acct Summary 7-8'!F8+'Acct Summary 7-8'!I8)+H14</f>
        <v>26651626</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27038977</v>
      </c>
      <c r="I17" s="1151"/>
      <c r="J17" s="1157"/>
      <c r="K17" s="1152">
        <f>TRUNC((H17/H18*100000),5)/100000</f>
        <v>1.0145338599</v>
      </c>
      <c r="L17" s="1153"/>
      <c r="M17" s="1114" t="s">
        <v>1367</v>
      </c>
      <c r="O17" s="1158" t="str">
        <f>IF(AND(O16="2", J20 &gt; 2),"1",IF(AND(O16 = "1", J20 &gt; 2),"2",IF(AND(O16="1", J20 &gt;1),"1","0")))</f>
        <v>0</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26651626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95.131411900000003</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39514410</v>
      </c>
      <c r="I24" s="676"/>
      <c r="J24" s="676"/>
      <c r="K24" s="1161">
        <f>TRUNC(((H24/H25*100000)/100000),2)</f>
        <v>526.09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75108.269440000004</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16167420.096999999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5725000</v>
      </c>
      <c r="I32" s="1159"/>
      <c r="J32" s="1159"/>
      <c r="K32" s="1161">
        <f>TRUNC(100-((((H32/H33*100))*100)/100),2)</f>
        <v>89.22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53112671.064000003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31338643</v>
      </c>
      <c r="D4" s="408">
        <v>2603770</v>
      </c>
      <c r="E4" s="408">
        <v>3218872</v>
      </c>
      <c r="F4" s="408">
        <v>2853094</v>
      </c>
      <c r="G4" s="408">
        <v>883000</v>
      </c>
      <c r="H4" s="408">
        <v>432</v>
      </c>
      <c r="I4" s="408">
        <v>2718903</v>
      </c>
      <c r="J4" s="432"/>
      <c r="K4" s="408"/>
      <c r="L4" s="408">
        <v>343853</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31338643</v>
      </c>
      <c r="D13" s="681">
        <f t="shared" ref="D13:L13" si="0">SUM(D4:D12)</f>
        <v>2603770</v>
      </c>
      <c r="E13" s="681">
        <f t="shared" si="0"/>
        <v>3218872</v>
      </c>
      <c r="F13" s="681">
        <f t="shared" si="0"/>
        <v>2853094</v>
      </c>
      <c r="G13" s="681">
        <f t="shared" si="0"/>
        <v>883000</v>
      </c>
      <c r="H13" s="681">
        <f t="shared" si="0"/>
        <v>432</v>
      </c>
      <c r="I13" s="681">
        <f t="shared" si="0"/>
        <v>2718903</v>
      </c>
      <c r="J13" s="681">
        <f t="shared" si="0"/>
        <v>0</v>
      </c>
      <c r="K13" s="681">
        <f t="shared" si="0"/>
        <v>0</v>
      </c>
      <c r="L13" s="681">
        <f t="shared" si="0"/>
        <v>343853</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4190703</v>
      </c>
      <c r="N16" s="711"/>
    </row>
    <row r="17" spans="1:14" s="696" customFormat="1" ht="12.75" customHeight="1" x14ac:dyDescent="0.2">
      <c r="A17" s="710" t="s">
        <v>1693</v>
      </c>
      <c r="B17" s="538">
        <v>230</v>
      </c>
      <c r="C17" s="503"/>
      <c r="D17" s="503"/>
      <c r="E17" s="503"/>
      <c r="F17" s="503"/>
      <c r="G17" s="503"/>
      <c r="H17" s="503"/>
      <c r="I17" s="503"/>
      <c r="J17" s="503"/>
      <c r="K17" s="503"/>
      <c r="L17" s="503"/>
      <c r="M17" s="432">
        <f>71594660</f>
        <v>71594660</v>
      </c>
      <c r="N17" s="711"/>
    </row>
    <row r="18" spans="1:14" s="696" customFormat="1" ht="12.75" customHeight="1" x14ac:dyDescent="0.2">
      <c r="A18" s="710" t="s">
        <v>1694</v>
      </c>
      <c r="B18" s="538">
        <v>240</v>
      </c>
      <c r="C18" s="503"/>
      <c r="D18" s="503"/>
      <c r="E18" s="503"/>
      <c r="F18" s="503"/>
      <c r="G18" s="503"/>
      <c r="H18" s="503"/>
      <c r="I18" s="503"/>
      <c r="J18" s="503"/>
      <c r="K18" s="503"/>
      <c r="L18" s="503"/>
      <c r="M18" s="432">
        <v>6497234</v>
      </c>
      <c r="N18" s="711"/>
    </row>
    <row r="19" spans="1:14" s="696" customFormat="1" ht="12.75" customHeight="1" x14ac:dyDescent="0.2">
      <c r="A19" s="710" t="s">
        <v>1695</v>
      </c>
      <c r="B19" s="538">
        <v>250</v>
      </c>
      <c r="C19" s="503"/>
      <c r="D19" s="503"/>
      <c r="E19" s="503"/>
      <c r="F19" s="503"/>
      <c r="G19" s="503"/>
      <c r="H19" s="503"/>
      <c r="I19" s="503"/>
      <c r="J19" s="503"/>
      <c r="K19" s="503"/>
      <c r="L19" s="503"/>
      <c r="M19" s="432">
        <v>8505343</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3218872</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2506128</v>
      </c>
    </row>
    <row r="23" spans="1:14" ht="13.5" customHeight="1" thickBot="1" x14ac:dyDescent="0.25">
      <c r="A23" s="460" t="s">
        <v>729</v>
      </c>
      <c r="B23" s="716"/>
      <c r="C23" s="429"/>
      <c r="D23" s="429"/>
      <c r="E23" s="429"/>
      <c r="F23" s="429"/>
      <c r="G23" s="429"/>
      <c r="H23" s="429"/>
      <c r="I23" s="429"/>
      <c r="J23" s="429"/>
      <c r="K23" s="429"/>
      <c r="L23" s="429"/>
      <c r="M23" s="685">
        <f>SUM(M15:M22)</f>
        <v>90787940</v>
      </c>
      <c r="N23" s="685">
        <f>SUM(N21:N22)</f>
        <v>5725000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343853</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343853</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5725000</v>
      </c>
    </row>
    <row r="37" spans="1:14" ht="13.5" thickBot="1" x14ac:dyDescent="0.25">
      <c r="A37" s="460" t="s">
        <v>739</v>
      </c>
      <c r="B37" s="716"/>
      <c r="C37" s="503"/>
      <c r="D37" s="503"/>
      <c r="E37" s="503"/>
      <c r="F37" s="503"/>
      <c r="G37" s="503"/>
      <c r="H37" s="503"/>
      <c r="I37" s="503"/>
      <c r="J37" s="503"/>
      <c r="K37" s="503"/>
      <c r="L37" s="510"/>
      <c r="M37" s="429"/>
      <c r="N37" s="685">
        <f>SUM(N36:N36)</f>
        <v>5725000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31338643</v>
      </c>
      <c r="D39" s="719">
        <v>2603770</v>
      </c>
      <c r="E39" s="719">
        <v>3218872</v>
      </c>
      <c r="F39" s="719">
        <v>2853094</v>
      </c>
      <c r="G39" s="719">
        <v>883000</v>
      </c>
      <c r="H39" s="719">
        <v>432</v>
      </c>
      <c r="I39" s="719">
        <v>2718903</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90787940</v>
      </c>
      <c r="N40" s="686"/>
    </row>
    <row r="41" spans="1:14" ht="13.5" customHeight="1" thickBot="1" x14ac:dyDescent="0.25">
      <c r="A41" s="460" t="s">
        <v>741</v>
      </c>
      <c r="B41" s="451"/>
      <c r="C41" s="481">
        <f>(SUM(C34,C37,C38,C39))</f>
        <v>31338643</v>
      </c>
      <c r="D41" s="481">
        <f t="shared" ref="D41:L41" si="2">SUM(D34,D37,D38:D39)</f>
        <v>2603770</v>
      </c>
      <c r="E41" s="481">
        <f t="shared" si="2"/>
        <v>3218872</v>
      </c>
      <c r="F41" s="481">
        <f t="shared" si="2"/>
        <v>2853094</v>
      </c>
      <c r="G41" s="481">
        <f t="shared" si="2"/>
        <v>883000</v>
      </c>
      <c r="H41" s="481">
        <f t="shared" si="2"/>
        <v>432</v>
      </c>
      <c r="I41" s="481">
        <f t="shared" si="2"/>
        <v>2718903</v>
      </c>
      <c r="J41" s="481">
        <f t="shared" si="2"/>
        <v>0</v>
      </c>
      <c r="K41" s="481">
        <f t="shared" si="2"/>
        <v>0</v>
      </c>
      <c r="L41" s="481">
        <f t="shared" si="2"/>
        <v>343853</v>
      </c>
      <c r="M41" s="481">
        <f>SUM(M40)</f>
        <v>90787940</v>
      </c>
      <c r="N41" s="481">
        <f>SUM(N37)</f>
        <v>5725000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16101684</v>
      </c>
      <c r="D4" s="687">
        <f>'Revenues 9-14'!D109</f>
        <v>3957652</v>
      </c>
      <c r="E4" s="687">
        <f>'Revenues 9-14'!E109</f>
        <v>5809460</v>
      </c>
      <c r="F4" s="687">
        <f>'Revenues 9-14'!F109</f>
        <v>350351</v>
      </c>
      <c r="G4" s="687">
        <f>'Revenues 9-14'!G109</f>
        <v>778074</v>
      </c>
      <c r="H4" s="687">
        <f>'Revenues 9-14'!H109</f>
        <v>0</v>
      </c>
      <c r="I4" s="687">
        <f>'Revenues 9-14'!I109</f>
        <v>322979</v>
      </c>
      <c r="J4" s="687">
        <f>'Revenues 9-14'!J109</f>
        <v>0</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4120535</v>
      </c>
      <c r="D6" s="688">
        <f>'Revenues 9-14'!D173</f>
        <v>0</v>
      </c>
      <c r="E6" s="688">
        <f>'Revenues 9-14'!E173</f>
        <v>0</v>
      </c>
      <c r="F6" s="688">
        <f>'Revenues 9-14'!F173</f>
        <v>731404</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1067021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21289240</v>
      </c>
      <c r="D8" s="481">
        <f t="shared" ref="D8:K8" si="0">SUM(D4:D7)</f>
        <v>3957652</v>
      </c>
      <c r="E8" s="481">
        <f t="shared" si="0"/>
        <v>5809460</v>
      </c>
      <c r="F8" s="481">
        <f t="shared" si="0"/>
        <v>1081755</v>
      </c>
      <c r="G8" s="481">
        <f t="shared" si="0"/>
        <v>778074</v>
      </c>
      <c r="H8" s="481">
        <f t="shared" si="0"/>
        <v>0</v>
      </c>
      <c r="I8" s="481">
        <f t="shared" si="0"/>
        <v>322979</v>
      </c>
      <c r="J8" s="481">
        <f t="shared" si="0"/>
        <v>0</v>
      </c>
      <c r="K8" s="481">
        <f t="shared" si="0"/>
        <v>0</v>
      </c>
      <c r="L8" s="38"/>
    </row>
    <row r="9" spans="1:13" ht="15" thickTop="1" x14ac:dyDescent="0.2">
      <c r="A9" s="1009" t="s">
        <v>343</v>
      </c>
      <c r="B9" s="452">
        <v>3998</v>
      </c>
      <c r="C9" s="414">
        <v>9095938</v>
      </c>
      <c r="D9" s="485"/>
      <c r="E9" s="414"/>
      <c r="F9" s="414"/>
      <c r="G9" s="692"/>
      <c r="H9" s="414"/>
      <c r="I9" s="490" t="s">
        <v>1365</v>
      </c>
      <c r="J9" s="431"/>
      <c r="K9" s="414"/>
      <c r="L9" s="38"/>
    </row>
    <row r="10" spans="1:13" s="47" customFormat="1" ht="13.5" thickBot="1" x14ac:dyDescent="0.25">
      <c r="A10" s="460" t="s">
        <v>1369</v>
      </c>
      <c r="B10" s="453"/>
      <c r="C10" s="481">
        <f>SUM(C8:C9)</f>
        <v>30385178</v>
      </c>
      <c r="D10" s="481">
        <f t="shared" ref="D10:K10" si="1">SUM(D8:D9)</f>
        <v>3957652</v>
      </c>
      <c r="E10" s="481">
        <f t="shared" si="1"/>
        <v>5809460</v>
      </c>
      <c r="F10" s="481">
        <f t="shared" si="1"/>
        <v>1081755</v>
      </c>
      <c r="G10" s="481">
        <f t="shared" si="1"/>
        <v>778074</v>
      </c>
      <c r="H10" s="481">
        <f t="shared" si="1"/>
        <v>0</v>
      </c>
      <c r="I10" s="481">
        <f t="shared" si="1"/>
        <v>322979</v>
      </c>
      <c r="J10" s="481">
        <f t="shared" si="1"/>
        <v>0</v>
      </c>
      <c r="K10" s="481">
        <f t="shared" si="1"/>
        <v>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11388214</v>
      </c>
      <c r="D12" s="494" t="s">
        <v>1365</v>
      </c>
      <c r="E12" s="429" t="s">
        <v>1365</v>
      </c>
      <c r="F12" s="429" t="s">
        <v>1365</v>
      </c>
      <c r="G12" s="687">
        <f>'Expenditures 15-22'!K223</f>
        <v>206379</v>
      </c>
      <c r="H12" s="427"/>
      <c r="I12" s="429" t="s">
        <v>1365</v>
      </c>
      <c r="J12" s="429" t="s">
        <v>1365</v>
      </c>
      <c r="K12" s="427" t="s">
        <v>1365</v>
      </c>
      <c r="L12" s="38"/>
    </row>
    <row r="13" spans="1:13" x14ac:dyDescent="0.2">
      <c r="A13" s="726" t="s">
        <v>525</v>
      </c>
      <c r="B13" s="293">
        <v>2000</v>
      </c>
      <c r="C13" s="688">
        <f>'Expenditures 15-22'!K74</f>
        <v>6444147</v>
      </c>
      <c r="D13" s="688">
        <f>'Expenditures 15-22'!K129</f>
        <v>4845575</v>
      </c>
      <c r="E13" s="478" t="s">
        <v>1365</v>
      </c>
      <c r="F13" s="688">
        <f>'Expenditures 15-22'!K178</f>
        <v>1766179</v>
      </c>
      <c r="G13" s="688">
        <f>'Expenditures 15-22'!K273</f>
        <v>463590</v>
      </c>
      <c r="H13" s="688">
        <f>'Expenditures 15-22'!K296</f>
        <v>0</v>
      </c>
      <c r="I13" s="429" t="s">
        <v>1365</v>
      </c>
      <c r="J13" s="741">
        <f>'Expenditures 15-22'!K323</f>
        <v>0</v>
      </c>
      <c r="K13" s="693">
        <f>'Expenditures 15-22'!K341</f>
        <v>0</v>
      </c>
      <c r="L13" s="38"/>
    </row>
    <row r="14" spans="1:13" x14ac:dyDescent="0.2">
      <c r="A14" s="726" t="s">
        <v>517</v>
      </c>
      <c r="B14" s="293">
        <v>3000</v>
      </c>
      <c r="C14" s="688">
        <f>'Expenditures 15-22'!K75</f>
        <v>72983</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2436644</v>
      </c>
      <c r="D15" s="688">
        <f>'Expenditures 15-22'!K138</f>
        <v>85235</v>
      </c>
      <c r="E15" s="688">
        <f>'Expenditures 15-22'!K154</f>
        <v>0</v>
      </c>
      <c r="F15" s="688">
        <f>'Expenditures 15-22'!K190</f>
        <v>0</v>
      </c>
      <c r="G15" s="688">
        <f>'Expenditures 15-22'!K278</f>
        <v>57629</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6213041</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20341988</v>
      </c>
      <c r="D17" s="481">
        <f t="shared" si="2"/>
        <v>4930810</v>
      </c>
      <c r="E17" s="481">
        <f t="shared" si="2"/>
        <v>6213041</v>
      </c>
      <c r="F17" s="481">
        <f t="shared" si="2"/>
        <v>1766179</v>
      </c>
      <c r="G17" s="481">
        <f t="shared" si="2"/>
        <v>727598</v>
      </c>
      <c r="H17" s="481">
        <f t="shared" si="2"/>
        <v>0</v>
      </c>
      <c r="I17" s="429"/>
      <c r="J17" s="481">
        <f>SUM(J12:J16)</f>
        <v>0</v>
      </c>
      <c r="K17" s="481">
        <f>SUM(K12:K16)</f>
        <v>0</v>
      </c>
      <c r="L17" s="38"/>
    </row>
    <row r="18" spans="1:12" ht="15" customHeight="1" thickTop="1" x14ac:dyDescent="0.2">
      <c r="A18" s="1010" t="s">
        <v>1298</v>
      </c>
      <c r="B18" s="258">
        <v>4180</v>
      </c>
      <c r="C18" s="687">
        <f t="shared" ref="C18:H18" si="3">C9</f>
        <v>9095938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29437926</v>
      </c>
      <c r="D19" s="481">
        <f t="shared" si="4"/>
        <v>4930810</v>
      </c>
      <c r="E19" s="481">
        <f t="shared" si="4"/>
        <v>6213041</v>
      </c>
      <c r="F19" s="481">
        <f t="shared" si="4"/>
        <v>1766179</v>
      </c>
      <c r="G19" s="481">
        <f t="shared" si="4"/>
        <v>727598</v>
      </c>
      <c r="H19" s="481">
        <f t="shared" si="4"/>
        <v>0</v>
      </c>
      <c r="I19" s="429"/>
      <c r="J19" s="481">
        <f>SUM(J17:J18)</f>
        <v>0</v>
      </c>
      <c r="K19" s="481">
        <f>SUM(K17:K18)</f>
        <v>0</v>
      </c>
      <c r="L19" s="38"/>
    </row>
    <row r="20" spans="1:12" ht="27" thickTop="1" thickBot="1" x14ac:dyDescent="0.25">
      <c r="A20" s="454" t="s">
        <v>1299</v>
      </c>
      <c r="B20" s="455"/>
      <c r="C20" s="1008">
        <f>C8-C17</f>
        <v>947252</v>
      </c>
      <c r="D20" s="1008">
        <f t="shared" ref="D20:K20" si="5">D8-D17</f>
        <v>-973158</v>
      </c>
      <c r="E20" s="1008">
        <f t="shared" si="5"/>
        <v>-403581</v>
      </c>
      <c r="F20" s="1008">
        <f t="shared" si="5"/>
        <v>-684424</v>
      </c>
      <c r="G20" s="1008">
        <f t="shared" si="5"/>
        <v>50476</v>
      </c>
      <c r="H20" s="1008">
        <f t="shared" si="5"/>
        <v>0</v>
      </c>
      <c r="I20" s="1008">
        <f t="shared" si="5"/>
        <v>322979</v>
      </c>
      <c r="J20" s="1008">
        <f t="shared" si="5"/>
        <v>0</v>
      </c>
      <c r="K20" s="1008">
        <f t="shared" si="5"/>
        <v>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v>1000000</v>
      </c>
      <c r="E26" s="432">
        <v>500000</v>
      </c>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1000000</v>
      </c>
      <c r="E44" s="684">
        <f t="shared" si="6"/>
        <v>500000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1500000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1500000</v>
      </c>
      <c r="J76" s="684">
        <f t="shared" si="7"/>
        <v>0</v>
      </c>
      <c r="K76" s="684">
        <f t="shared" si="7"/>
        <v>0</v>
      </c>
      <c r="L76" s="500"/>
    </row>
    <row r="77" spans="1:12" ht="14.25" thickTop="1" thickBot="1" x14ac:dyDescent="0.25">
      <c r="A77" s="1017" t="s">
        <v>1377</v>
      </c>
      <c r="B77" s="702"/>
      <c r="C77" s="440">
        <f t="shared" ref="C77:K77" si="8">C44-C76</f>
        <v>0</v>
      </c>
      <c r="D77" s="440">
        <f t="shared" si="8"/>
        <v>1000000</v>
      </c>
      <c r="E77" s="440">
        <f t="shared" si="8"/>
        <v>500000</v>
      </c>
      <c r="F77" s="440">
        <f t="shared" si="8"/>
        <v>0</v>
      </c>
      <c r="G77" s="440">
        <f t="shared" si="8"/>
        <v>0</v>
      </c>
      <c r="H77" s="440">
        <f t="shared" si="8"/>
        <v>0</v>
      </c>
      <c r="I77" s="440">
        <f t="shared" si="8"/>
        <v>-1500000</v>
      </c>
      <c r="J77" s="440">
        <f t="shared" si="8"/>
        <v>0</v>
      </c>
      <c r="K77" s="440">
        <f t="shared" si="8"/>
        <v>0</v>
      </c>
      <c r="L77" s="38"/>
    </row>
    <row r="78" spans="1:12" ht="29.25" customHeight="1" thickTop="1" thickBot="1" x14ac:dyDescent="0.25">
      <c r="A78" s="2261" t="s">
        <v>681</v>
      </c>
      <c r="B78" s="2262"/>
      <c r="C78" s="439">
        <f t="shared" ref="C78:K78" si="9">C20+C77</f>
        <v>947252</v>
      </c>
      <c r="D78" s="439">
        <f t="shared" si="9"/>
        <v>26842</v>
      </c>
      <c r="E78" s="439">
        <f t="shared" si="9"/>
        <v>96419</v>
      </c>
      <c r="F78" s="439">
        <f t="shared" si="9"/>
        <v>-684424</v>
      </c>
      <c r="G78" s="439">
        <f t="shared" si="9"/>
        <v>50476</v>
      </c>
      <c r="H78" s="439">
        <f t="shared" si="9"/>
        <v>0</v>
      </c>
      <c r="I78" s="439">
        <f t="shared" si="9"/>
        <v>-1177021</v>
      </c>
      <c r="J78" s="439">
        <f t="shared" si="9"/>
        <v>0</v>
      </c>
      <c r="K78" s="439">
        <f t="shared" si="9"/>
        <v>0</v>
      </c>
      <c r="L78" s="501"/>
    </row>
    <row r="79" spans="1:12" ht="13.5" thickTop="1" x14ac:dyDescent="0.2">
      <c r="A79" s="812" t="s">
        <v>1954</v>
      </c>
      <c r="B79" s="456"/>
      <c r="C79" s="431">
        <v>30391391</v>
      </c>
      <c r="D79" s="695">
        <v>2576928</v>
      </c>
      <c r="E79" s="695">
        <v>3122453</v>
      </c>
      <c r="F79" s="695">
        <v>3537518</v>
      </c>
      <c r="G79" s="695">
        <v>832524</v>
      </c>
      <c r="H79" s="695">
        <v>432</v>
      </c>
      <c r="I79" s="695">
        <v>3895924</v>
      </c>
      <c r="J79" s="695"/>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31338643</v>
      </c>
      <c r="D81" s="481">
        <f>SUM(D78:D80)</f>
        <v>2603770</v>
      </c>
      <c r="E81" s="481">
        <f t="shared" ref="E81:K81" si="10">SUM(E78:E80)</f>
        <v>3218872</v>
      </c>
      <c r="F81" s="481">
        <f t="shared" si="10"/>
        <v>2853094</v>
      </c>
      <c r="G81" s="481">
        <f t="shared" si="10"/>
        <v>883000</v>
      </c>
      <c r="H81" s="481">
        <f t="shared" si="10"/>
        <v>432</v>
      </c>
      <c r="I81" s="481">
        <f t="shared" si="10"/>
        <v>2718903</v>
      </c>
      <c r="J81" s="481">
        <f t="shared" si="10"/>
        <v>0</v>
      </c>
      <c r="K81" s="481">
        <f t="shared" si="10"/>
        <v>0</v>
      </c>
      <c r="L81" s="38"/>
    </row>
    <row r="82" spans="1:12" ht="0.75" customHeight="1" thickTop="1" thickBot="1" x14ac:dyDescent="0.25">
      <c r="A82" s="624" t="s">
        <v>399</v>
      </c>
      <c r="B82" s="622"/>
      <c r="C82" s="1126">
        <f>(C81-C79)</f>
        <v>947252</v>
      </c>
      <c r="D82" s="1126">
        <f t="shared" ref="D82:K82" si="11">(D81-D79)</f>
        <v>26842</v>
      </c>
      <c r="E82" s="1126">
        <f t="shared" si="11"/>
        <v>96419</v>
      </c>
      <c r="F82" s="1126">
        <f t="shared" si="11"/>
        <v>-684424</v>
      </c>
      <c r="G82" s="1126">
        <f t="shared" si="11"/>
        <v>50476</v>
      </c>
      <c r="H82" s="1126">
        <f t="shared" si="11"/>
        <v>0</v>
      </c>
      <c r="I82" s="1126">
        <f t="shared" si="11"/>
        <v>-1177021</v>
      </c>
      <c r="J82" s="1126">
        <f t="shared" si="11"/>
        <v>0</v>
      </c>
      <c r="K82" s="1126">
        <f t="shared" si="11"/>
        <v>0</v>
      </c>
    </row>
    <row r="83" spans="1:12" ht="14.25" hidden="1" thickTop="1" thickBot="1" x14ac:dyDescent="0.25">
      <c r="A83" s="721" t="s">
        <v>400</v>
      </c>
      <c r="B83" s="623"/>
      <c r="C83" s="1127">
        <f>C82/C81</f>
        <v>3.0226324732695032E-2</v>
      </c>
      <c r="D83" s="1127">
        <f t="shared" ref="D83:K83" si="12">D82/D81</f>
        <v>1.030889825138165E-2</v>
      </c>
      <c r="E83" s="1127">
        <f t="shared" si="12"/>
        <v>2.9954282121190279E-2</v>
      </c>
      <c r="F83" s="1127">
        <f t="shared" si="12"/>
        <v>-0.23988834577479748</v>
      </c>
      <c r="G83" s="1127">
        <f t="shared" si="12"/>
        <v>5.7164212910532274E-2</v>
      </c>
      <c r="H83" s="1127">
        <f t="shared" si="12"/>
        <v>0</v>
      </c>
      <c r="I83" s="1127">
        <f t="shared" si="12"/>
        <v>-0.43290290238379231</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G8" sqref="G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14791580</v>
      </c>
      <c r="D5" s="414">
        <v>3912073</v>
      </c>
      <c r="E5" s="408">
        <v>5789643</v>
      </c>
      <c r="F5" s="798">
        <v>342414</v>
      </c>
      <c r="G5" s="408">
        <v>340247</v>
      </c>
      <c r="H5" s="408"/>
      <c r="I5" s="408">
        <v>288297</v>
      </c>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v>340247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v>58076</v>
      </c>
      <c r="H11" s="408"/>
      <c r="I11" s="408"/>
      <c r="J11" s="432"/>
      <c r="K11" s="408"/>
      <c r="L11" s="171"/>
    </row>
    <row r="12" spans="1:12" ht="12.75" customHeight="1" thickBot="1" x14ac:dyDescent="0.25">
      <c r="A12" s="731" t="s">
        <v>30</v>
      </c>
      <c r="B12" s="451"/>
      <c r="C12" s="480">
        <f t="shared" ref="C12:K12" si="0">SUM(C5:C11)</f>
        <v>14791580</v>
      </c>
      <c r="D12" s="480">
        <f t="shared" si="0"/>
        <v>3912073</v>
      </c>
      <c r="E12" s="480">
        <f t="shared" si="0"/>
        <v>5789643</v>
      </c>
      <c r="F12" s="480">
        <f t="shared" si="0"/>
        <v>342414</v>
      </c>
      <c r="G12" s="480">
        <f t="shared" si="0"/>
        <v>738570</v>
      </c>
      <c r="H12" s="480">
        <f t="shared" si="0"/>
        <v>0</v>
      </c>
      <c r="I12" s="480">
        <f t="shared" si="0"/>
        <v>288297</v>
      </c>
      <c r="J12" s="480">
        <f t="shared" si="0"/>
        <v>0</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274697</v>
      </c>
      <c r="D16" s="408"/>
      <c r="E16" s="408"/>
      <c r="F16" s="408"/>
      <c r="G16" s="408">
        <v>36263</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274697</v>
      </c>
      <c r="D18" s="483">
        <f t="shared" ref="D18:K18" si="1">SUM(D14:D17)</f>
        <v>0</v>
      </c>
      <c r="E18" s="483">
        <f t="shared" si="1"/>
        <v>0</v>
      </c>
      <c r="F18" s="483">
        <f t="shared" si="1"/>
        <v>0</v>
      </c>
      <c r="G18" s="483">
        <f t="shared" si="1"/>
        <v>36263</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50728</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50728</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103554</v>
      </c>
      <c r="D65" s="408">
        <v>13630</v>
      </c>
      <c r="E65" s="408">
        <v>19817</v>
      </c>
      <c r="F65" s="432">
        <v>7937</v>
      </c>
      <c r="G65" s="408">
        <v>3241</v>
      </c>
      <c r="H65" s="408"/>
      <c r="I65" s="408">
        <v>34682</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103554</v>
      </c>
      <c r="D67" s="481">
        <f t="shared" ref="D67:K67" si="2">SUM(D65:D66)</f>
        <v>13630</v>
      </c>
      <c r="E67" s="481">
        <f t="shared" si="2"/>
        <v>19817</v>
      </c>
      <c r="F67" s="481">
        <f t="shared" si="2"/>
        <v>7937</v>
      </c>
      <c r="G67" s="481">
        <f t="shared" si="2"/>
        <v>3241</v>
      </c>
      <c r="H67" s="481">
        <f t="shared" si="2"/>
        <v>0</v>
      </c>
      <c r="I67" s="481">
        <f t="shared" si="2"/>
        <v>34682</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469242</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469242</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38998</v>
      </c>
      <c r="D77" s="408"/>
      <c r="E77" s="429"/>
      <c r="F77" s="429"/>
      <c r="G77" s="429"/>
      <c r="H77" s="429"/>
      <c r="I77" s="429"/>
      <c r="J77" s="429"/>
      <c r="K77" s="429"/>
    </row>
    <row r="78" spans="1:11" ht="12.75" customHeight="1" x14ac:dyDescent="0.2">
      <c r="A78" s="903" t="s">
        <v>79</v>
      </c>
      <c r="B78" s="39">
        <v>1719</v>
      </c>
      <c r="C78" s="479">
        <v>4455</v>
      </c>
      <c r="D78" s="408"/>
      <c r="E78" s="429"/>
      <c r="F78" s="429"/>
      <c r="G78" s="429"/>
      <c r="H78" s="429"/>
      <c r="I78" s="429"/>
      <c r="J78" s="429"/>
      <c r="K78" s="429"/>
    </row>
    <row r="79" spans="1:11" ht="12.75" customHeight="1" x14ac:dyDescent="0.2">
      <c r="A79" s="903" t="s">
        <v>630</v>
      </c>
      <c r="B79" s="39">
        <v>1720</v>
      </c>
      <c r="C79" s="479">
        <v>366819</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410272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14400</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v>11151</v>
      </c>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1611</v>
      </c>
      <c r="D107" s="408">
        <v>6398</v>
      </c>
      <c r="E107" s="408"/>
      <c r="F107" s="408"/>
      <c r="G107" s="408"/>
      <c r="H107" s="408"/>
      <c r="I107" s="408"/>
      <c r="J107" s="432"/>
      <c r="K107" s="408"/>
    </row>
    <row r="108" spans="1:12" ht="12.75" customHeight="1" thickBot="1" x14ac:dyDescent="0.25">
      <c r="A108" s="460" t="s">
        <v>566</v>
      </c>
      <c r="B108" s="730"/>
      <c r="C108" s="480">
        <f>SUM(C95:C107)</f>
        <v>1611</v>
      </c>
      <c r="D108" s="480">
        <f t="shared" ref="D108:K108" si="3">SUM(D95:D107)</f>
        <v>31949</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16101684</v>
      </c>
      <c r="D109" s="489">
        <f t="shared" si="4"/>
        <v>3957652</v>
      </c>
      <c r="E109" s="489">
        <f t="shared" si="4"/>
        <v>5809460</v>
      </c>
      <c r="F109" s="489">
        <f t="shared" si="4"/>
        <v>350351</v>
      </c>
      <c r="G109" s="489">
        <f t="shared" si="4"/>
        <v>778074</v>
      </c>
      <c r="H109" s="489">
        <f t="shared" si="4"/>
        <v>0</v>
      </c>
      <c r="I109" s="489">
        <f t="shared" si="4"/>
        <v>322979</v>
      </c>
      <c r="J109" s="489">
        <f t="shared" si="4"/>
        <v>0</v>
      </c>
      <c r="K109" s="439">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3444571</v>
      </c>
      <c r="D117" s="414"/>
      <c r="E117" s="408"/>
      <c r="F117" s="414"/>
      <c r="G117" s="414"/>
      <c r="H117" s="408"/>
      <c r="I117" s="429"/>
      <c r="J117" s="432"/>
      <c r="K117" s="408"/>
    </row>
    <row r="118" spans="1:11" ht="12.75" customHeight="1" x14ac:dyDescent="0.2">
      <c r="A118" s="473" t="s">
        <v>1700</v>
      </c>
      <c r="B118" s="261">
        <v>3002</v>
      </c>
      <c r="C118" s="479">
        <v>49884</v>
      </c>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3494455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173531</v>
      </c>
      <c r="D124" s="488"/>
      <c r="E124" s="429"/>
      <c r="F124" s="798"/>
      <c r="G124" s="429"/>
      <c r="H124" s="429"/>
      <c r="I124" s="429"/>
      <c r="J124" s="429"/>
      <c r="K124" s="429"/>
    </row>
    <row r="125" spans="1:11" ht="12.75" customHeight="1" x14ac:dyDescent="0.2">
      <c r="A125" s="903" t="s">
        <v>1773</v>
      </c>
      <c r="B125" s="261">
        <v>3105</v>
      </c>
      <c r="C125" s="408">
        <v>181501</v>
      </c>
      <c r="D125" s="488"/>
      <c r="E125" s="429"/>
      <c r="F125" s="408"/>
      <c r="G125" s="429"/>
      <c r="H125" s="429"/>
      <c r="I125" s="429"/>
      <c r="J125" s="429"/>
      <c r="K125" s="429"/>
    </row>
    <row r="126" spans="1:11" ht="12.75" customHeight="1" x14ac:dyDescent="0.2">
      <c r="A126" s="903" t="s">
        <v>1013</v>
      </c>
      <c r="B126" s="261">
        <v>3110</v>
      </c>
      <c r="C126" s="479">
        <v>199888</v>
      </c>
      <c r="D126" s="408"/>
      <c r="E126" s="429"/>
      <c r="F126" s="408"/>
      <c r="G126" s="429"/>
      <c r="H126" s="429"/>
      <c r="I126" s="429"/>
      <c r="J126" s="429"/>
      <c r="K126" s="429"/>
    </row>
    <row r="127" spans="1:11" ht="12.75" customHeight="1" x14ac:dyDescent="0.2">
      <c r="A127" s="903" t="s">
        <v>111</v>
      </c>
      <c r="B127" s="261">
        <v>3120</v>
      </c>
      <c r="C127" s="408">
        <v>20079</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574999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163</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163</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1117</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38801</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342455</v>
      </c>
      <c r="G151" s="432"/>
      <c r="H151" s="429"/>
      <c r="I151" s="429"/>
      <c r="J151" s="429"/>
      <c r="K151" s="429"/>
    </row>
    <row r="152" spans="1:11" ht="12.75" customHeight="1" x14ac:dyDescent="0.2">
      <c r="A152" s="903" t="s">
        <v>1224</v>
      </c>
      <c r="B152" s="261">
        <v>3510</v>
      </c>
      <c r="C152" s="479"/>
      <c r="D152" s="408"/>
      <c r="E152" s="488"/>
      <c r="F152" s="408">
        <v>388949</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731404</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11000</v>
      </c>
      <c r="D171" s="916"/>
      <c r="E171" s="916"/>
      <c r="F171" s="916"/>
      <c r="G171" s="917"/>
      <c r="H171" s="801"/>
      <c r="I171" s="917"/>
      <c r="J171" s="917"/>
      <c r="K171" s="801"/>
    </row>
    <row r="172" spans="1:11" ht="12.75" customHeight="1" thickTop="1" thickBot="1" x14ac:dyDescent="0.25">
      <c r="A172" s="2265" t="s">
        <v>459</v>
      </c>
      <c r="B172" s="2266"/>
      <c r="C172" s="914">
        <f t="shared" ref="C172:K172" si="6">SUM(C131,C140,C144,C145:C149,C154,C155:C170,C171)</f>
        <v>626080</v>
      </c>
      <c r="D172" s="914">
        <f t="shared" si="6"/>
        <v>0</v>
      </c>
      <c r="E172" s="914">
        <f t="shared" si="6"/>
        <v>0</v>
      </c>
      <c r="F172" s="914">
        <f t="shared" si="6"/>
        <v>731404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4120535</v>
      </c>
      <c r="D173" s="489">
        <f>SUM(D121,D172)</f>
        <v>0</v>
      </c>
      <c r="E173" s="489">
        <f>SUM(E121,E172)</f>
        <v>0</v>
      </c>
      <c r="F173" s="489">
        <f t="shared" ref="F173:K173" si="7">SUM(F121,F172)</f>
        <v>731404</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1865</v>
      </c>
      <c r="B175" s="2268"/>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1866</v>
      </c>
      <c r="B179" s="2272"/>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3" t="s">
        <v>902</v>
      </c>
      <c r="B184" s="2274"/>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1867</v>
      </c>
      <c r="B185" s="2272"/>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236221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22458</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258679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160333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160333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204058</v>
      </c>
      <c r="D220" s="408"/>
      <c r="E220" s="429"/>
      <c r="F220" s="408"/>
      <c r="G220" s="408"/>
      <c r="H220" s="429"/>
      <c r="I220" s="429"/>
      <c r="J220" s="429"/>
      <c r="K220" s="429"/>
    </row>
    <row r="221" spans="1:11" ht="12.75" customHeight="1" x14ac:dyDescent="0.2">
      <c r="A221" s="903" t="s">
        <v>1221</v>
      </c>
      <c r="B221" s="39">
        <v>4625</v>
      </c>
      <c r="C221" s="479">
        <v>244491</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448549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21596</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21596</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v>22889</v>
      </c>
      <c r="D267" s="420"/>
      <c r="E267" s="429"/>
      <c r="F267" s="420"/>
      <c r="G267" s="420"/>
      <c r="H267" s="429"/>
      <c r="I267" s="429"/>
      <c r="J267" s="429"/>
      <c r="K267" s="429"/>
    </row>
    <row r="268" spans="1:11" ht="12.75" customHeight="1" thickTop="1" thickBot="1" x14ac:dyDescent="0.25">
      <c r="A268" s="903" t="s">
        <v>857</v>
      </c>
      <c r="B268" s="39">
        <v>4932</v>
      </c>
      <c r="C268" s="420"/>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22890</v>
      </c>
      <c r="D270" s="420"/>
      <c r="E270" s="429"/>
      <c r="F270" s="420"/>
      <c r="G270" s="420"/>
      <c r="H270" s="429"/>
      <c r="I270" s="429"/>
      <c r="J270" s="429"/>
      <c r="K270" s="429"/>
    </row>
    <row r="271" spans="1:11" ht="12.75" customHeight="1" thickTop="1" thickBot="1" x14ac:dyDescent="0.25">
      <c r="A271" s="903" t="s">
        <v>436</v>
      </c>
      <c r="B271" s="39">
        <v>4992</v>
      </c>
      <c r="C271" s="493">
        <v>132085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9" t="s">
        <v>1719</v>
      </c>
      <c r="B273" s="2270"/>
      <c r="C273" s="489">
        <f t="shared" ref="C273:H273" si="10">SUM(C191,C201,C211,C216,C224,C228,C229,C259:C272)</f>
        <v>1067021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1067021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21289240</v>
      </c>
      <c r="D275" s="489">
        <f t="shared" si="12"/>
        <v>3957652</v>
      </c>
      <c r="E275" s="489">
        <f t="shared" si="12"/>
        <v>5809460</v>
      </c>
      <c r="F275" s="489">
        <f t="shared" si="12"/>
        <v>1081755</v>
      </c>
      <c r="G275" s="489">
        <f t="shared" si="12"/>
        <v>778074</v>
      </c>
      <c r="H275" s="489">
        <f t="shared" si="12"/>
        <v>0</v>
      </c>
      <c r="I275" s="489">
        <f t="shared" si="12"/>
        <v>322979</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30" zoomScaleNormal="130" workbookViewId="0">
      <pane ySplit="2" topLeftCell="A34" activePane="bottomLeft" state="frozen"/>
      <selection pane="bottomLeft" activeCell="I61" sqref="I61"/>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5987348</v>
      </c>
      <c r="D5" s="408">
        <v>750569</v>
      </c>
      <c r="E5" s="408">
        <v>23764</v>
      </c>
      <c r="F5" s="408">
        <f>310234-3480</f>
        <v>306754</v>
      </c>
      <c r="G5" s="408">
        <v>14005</v>
      </c>
      <c r="H5" s="408">
        <v>3232</v>
      </c>
      <c r="I5" s="432"/>
      <c r="J5" s="432"/>
      <c r="K5" s="410">
        <f>SUM(C5:J5)</f>
        <v>7085672</v>
      </c>
      <c r="L5" s="408">
        <v>7358784</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v>1263161</v>
      </c>
      <c r="D8" s="408">
        <f>199041+2721</f>
        <v>201762</v>
      </c>
      <c r="E8" s="408">
        <f>36244+653661</f>
        <v>689905</v>
      </c>
      <c r="F8" s="408">
        <v>6838</v>
      </c>
      <c r="G8" s="408"/>
      <c r="H8" s="408">
        <v>438</v>
      </c>
      <c r="I8" s="432"/>
      <c r="J8" s="432"/>
      <c r="K8" s="410">
        <f t="shared" si="0"/>
        <v>2162104</v>
      </c>
      <c r="L8" s="408">
        <v>2578633</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c r="D10" s="408"/>
      <c r="E10" s="408"/>
      <c r="F10" s="408"/>
      <c r="G10" s="408"/>
      <c r="H10" s="408"/>
      <c r="I10" s="432"/>
      <c r="J10" s="432"/>
      <c r="K10" s="410">
        <f t="shared" si="0"/>
        <v>0</v>
      </c>
      <c r="L10" s="408"/>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v>453531</v>
      </c>
      <c r="D13" s="408">
        <v>59596</v>
      </c>
      <c r="E13" s="408">
        <v>1148</v>
      </c>
      <c r="F13" s="408">
        <v>38731</v>
      </c>
      <c r="G13" s="408">
        <v>26169</v>
      </c>
      <c r="H13" s="408"/>
      <c r="I13" s="432"/>
      <c r="J13" s="432"/>
      <c r="K13" s="410">
        <f t="shared" si="0"/>
        <v>579175</v>
      </c>
      <c r="L13" s="408">
        <v>566244</v>
      </c>
    </row>
    <row r="14" spans="1:14" x14ac:dyDescent="0.2">
      <c r="A14" s="1753" t="s">
        <v>1117</v>
      </c>
      <c r="B14" s="266">
        <v>1500</v>
      </c>
      <c r="C14" s="408">
        <f>976184</f>
        <v>976184</v>
      </c>
      <c r="D14" s="408">
        <v>79702</v>
      </c>
      <c r="E14" s="408">
        <f>106270-2496</f>
        <v>103774</v>
      </c>
      <c r="F14" s="408">
        <f>100052-377</f>
        <v>99675</v>
      </c>
      <c r="G14" s="408">
        <v>13957</v>
      </c>
      <c r="H14" s="408">
        <v>28780</v>
      </c>
      <c r="I14" s="432"/>
      <c r="J14" s="432"/>
      <c r="K14" s="410">
        <f t="shared" si="0"/>
        <v>1302072</v>
      </c>
      <c r="L14" s="408">
        <v>1407178</v>
      </c>
    </row>
    <row r="15" spans="1:14" x14ac:dyDescent="0.2">
      <c r="A15" s="1753" t="s">
        <v>1118</v>
      </c>
      <c r="B15" s="266">
        <v>1600</v>
      </c>
      <c r="C15" s="408">
        <v>68117</v>
      </c>
      <c r="D15" s="408">
        <v>7727</v>
      </c>
      <c r="E15" s="408"/>
      <c r="F15" s="408"/>
      <c r="G15" s="408"/>
      <c r="H15" s="408"/>
      <c r="I15" s="432"/>
      <c r="J15" s="432"/>
      <c r="K15" s="410">
        <f t="shared" si="0"/>
        <v>75844</v>
      </c>
      <c r="L15" s="408">
        <v>74984</v>
      </c>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v>156952</v>
      </c>
      <c r="D17" s="432">
        <v>18049</v>
      </c>
      <c r="E17" s="432">
        <v>6614</v>
      </c>
      <c r="F17" s="432">
        <v>1732</v>
      </c>
      <c r="G17" s="432"/>
      <c r="H17" s="432"/>
      <c r="I17" s="432"/>
      <c r="J17" s="432"/>
      <c r="K17" s="410">
        <f t="shared" si="0"/>
        <v>183347</v>
      </c>
      <c r="L17" s="408">
        <v>195240</v>
      </c>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8905293</v>
      </c>
      <c r="D33" s="411">
        <f t="shared" ref="D33:L33" si="1">SUM(D5:D32)</f>
        <v>1117405</v>
      </c>
      <c r="E33" s="411">
        <f t="shared" si="1"/>
        <v>825205</v>
      </c>
      <c r="F33" s="411">
        <f t="shared" si="1"/>
        <v>453730</v>
      </c>
      <c r="G33" s="411">
        <f t="shared" si="1"/>
        <v>54131</v>
      </c>
      <c r="H33" s="411">
        <f t="shared" si="1"/>
        <v>32450</v>
      </c>
      <c r="I33" s="411">
        <f t="shared" si="1"/>
        <v>0</v>
      </c>
      <c r="J33" s="411">
        <f t="shared" si="1"/>
        <v>0</v>
      </c>
      <c r="K33" s="411">
        <f t="shared" si="1"/>
        <v>11388214</v>
      </c>
      <c r="L33" s="411">
        <f t="shared" si="1"/>
        <v>12181063</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f>44651+132181</f>
        <v>176832</v>
      </c>
      <c r="D36" s="414">
        <f>8765+15294</f>
        <v>24059</v>
      </c>
      <c r="E36" s="414">
        <f>96</f>
        <v>96</v>
      </c>
      <c r="F36" s="414">
        <f>4335</f>
        <v>4335</v>
      </c>
      <c r="G36" s="414"/>
      <c r="H36" s="414"/>
      <c r="I36" s="432"/>
      <c r="J36" s="432"/>
      <c r="K36" s="410">
        <f t="shared" ref="K36:K41" si="2">SUM(C36:J36)</f>
        <v>205322</v>
      </c>
      <c r="L36" s="408">
        <v>210500</v>
      </c>
    </row>
    <row r="37" spans="1:14" x14ac:dyDescent="0.2">
      <c r="A37" s="1753" t="s">
        <v>1265</v>
      </c>
      <c r="B37" s="266">
        <v>2120</v>
      </c>
      <c r="C37" s="408">
        <f>698805+96671</f>
        <v>795476</v>
      </c>
      <c r="D37" s="408">
        <v>94760</v>
      </c>
      <c r="E37" s="408">
        <v>16435</v>
      </c>
      <c r="F37" s="408">
        <v>8445</v>
      </c>
      <c r="G37" s="408"/>
      <c r="H37" s="408">
        <v>1320</v>
      </c>
      <c r="I37" s="432"/>
      <c r="J37" s="432"/>
      <c r="K37" s="410">
        <f t="shared" si="2"/>
        <v>916436</v>
      </c>
      <c r="L37" s="408">
        <v>887813</v>
      </c>
    </row>
    <row r="38" spans="1:14" x14ac:dyDescent="0.2">
      <c r="A38" s="1753" t="s">
        <v>220</v>
      </c>
      <c r="B38" s="266">
        <v>2130</v>
      </c>
      <c r="C38" s="408">
        <v>71219</v>
      </c>
      <c r="D38" s="408">
        <v>28534</v>
      </c>
      <c r="E38" s="408">
        <v>4253</v>
      </c>
      <c r="F38" s="408">
        <v>2053</v>
      </c>
      <c r="G38" s="408"/>
      <c r="H38" s="408"/>
      <c r="I38" s="432"/>
      <c r="J38" s="432"/>
      <c r="K38" s="410">
        <f t="shared" si="2"/>
        <v>106059</v>
      </c>
      <c r="L38" s="408">
        <v>107500</v>
      </c>
    </row>
    <row r="39" spans="1:14" x14ac:dyDescent="0.2">
      <c r="A39" s="1753" t="s">
        <v>221</v>
      </c>
      <c r="B39" s="266">
        <v>2140</v>
      </c>
      <c r="C39" s="408">
        <v>235024</v>
      </c>
      <c r="D39" s="408">
        <v>27744</v>
      </c>
      <c r="E39" s="408"/>
      <c r="F39" s="408">
        <v>72</v>
      </c>
      <c r="G39" s="408"/>
      <c r="H39" s="408"/>
      <c r="I39" s="432"/>
      <c r="J39" s="432"/>
      <c r="K39" s="410">
        <f t="shared" si="2"/>
        <v>262840</v>
      </c>
      <c r="L39" s="408">
        <v>272279</v>
      </c>
    </row>
    <row r="40" spans="1:14" x14ac:dyDescent="0.2">
      <c r="A40" s="1753" t="s">
        <v>222</v>
      </c>
      <c r="B40" s="266">
        <v>2150</v>
      </c>
      <c r="C40" s="408">
        <v>15484</v>
      </c>
      <c r="D40" s="408">
        <v>1773</v>
      </c>
      <c r="E40" s="408">
        <v>16909</v>
      </c>
      <c r="F40" s="408"/>
      <c r="G40" s="408"/>
      <c r="H40" s="408"/>
      <c r="I40" s="432"/>
      <c r="J40" s="432"/>
      <c r="K40" s="410">
        <f t="shared" si="2"/>
        <v>34166</v>
      </c>
      <c r="L40" s="408">
        <v>22900</v>
      </c>
    </row>
    <row r="41" spans="1:14" x14ac:dyDescent="0.2">
      <c r="A41" s="1753" t="s">
        <v>1883</v>
      </c>
      <c r="B41" s="266">
        <v>2190</v>
      </c>
      <c r="C41" s="408"/>
      <c r="D41" s="408"/>
      <c r="E41" s="408"/>
      <c r="F41" s="408">
        <v>14000</v>
      </c>
      <c r="G41" s="408"/>
      <c r="H41" s="408">
        <v>6737</v>
      </c>
      <c r="I41" s="432"/>
      <c r="J41" s="432"/>
      <c r="K41" s="410">
        <f t="shared" si="2"/>
        <v>20737</v>
      </c>
      <c r="L41" s="408">
        <v>23000</v>
      </c>
    </row>
    <row r="42" spans="1:14" ht="12.75" customHeight="1" thickBot="1" x14ac:dyDescent="0.25">
      <c r="A42" s="877" t="s">
        <v>640</v>
      </c>
      <c r="B42" s="464" t="s">
        <v>812</v>
      </c>
      <c r="C42" s="411">
        <f>SUM(C36:C41)</f>
        <v>1294035</v>
      </c>
      <c r="D42" s="411">
        <f t="shared" ref="D42:L42" si="3">SUM(D36:D41)</f>
        <v>176870</v>
      </c>
      <c r="E42" s="411">
        <f t="shared" si="3"/>
        <v>37693</v>
      </c>
      <c r="F42" s="411">
        <f t="shared" si="3"/>
        <v>28905</v>
      </c>
      <c r="G42" s="411">
        <f t="shared" si="3"/>
        <v>0</v>
      </c>
      <c r="H42" s="411">
        <f t="shared" si="3"/>
        <v>8057</v>
      </c>
      <c r="I42" s="411">
        <f t="shared" si="3"/>
        <v>0</v>
      </c>
      <c r="J42" s="411">
        <f t="shared" si="3"/>
        <v>0</v>
      </c>
      <c r="K42" s="411">
        <f t="shared" si="3"/>
        <v>1545560</v>
      </c>
      <c r="L42" s="411">
        <f t="shared" si="3"/>
        <v>1523992</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745332</v>
      </c>
      <c r="D44" s="414">
        <v>249111</v>
      </c>
      <c r="E44" s="414">
        <v>77408</v>
      </c>
      <c r="F44" s="414">
        <v>165894</v>
      </c>
      <c r="G44" s="414">
        <v>159</v>
      </c>
      <c r="H44" s="414">
        <v>3898</v>
      </c>
      <c r="I44" s="432"/>
      <c r="J44" s="432"/>
      <c r="K44" s="416">
        <f>SUM(C44:J44)</f>
        <v>1241802</v>
      </c>
      <c r="L44" s="414">
        <v>1300879</v>
      </c>
    </row>
    <row r="45" spans="1:14" x14ac:dyDescent="0.2">
      <c r="A45" s="1753" t="s">
        <v>956</v>
      </c>
      <c r="B45" s="266">
        <v>2220</v>
      </c>
      <c r="C45" s="408">
        <v>88126</v>
      </c>
      <c r="D45" s="408">
        <v>14850</v>
      </c>
      <c r="E45" s="408"/>
      <c r="F45" s="408">
        <v>44751</v>
      </c>
      <c r="G45" s="408"/>
      <c r="H45" s="408"/>
      <c r="I45" s="432"/>
      <c r="J45" s="432"/>
      <c r="K45" s="416">
        <f>SUM(C45:J45)</f>
        <v>147727</v>
      </c>
      <c r="L45" s="408">
        <v>226075</v>
      </c>
    </row>
    <row r="46" spans="1:14" x14ac:dyDescent="0.2">
      <c r="A46" s="1753" t="s">
        <v>957</v>
      </c>
      <c r="B46" s="266">
        <v>2230</v>
      </c>
      <c r="C46" s="408">
        <v>59006</v>
      </c>
      <c r="D46" s="408">
        <v>6775</v>
      </c>
      <c r="E46" s="408"/>
      <c r="F46" s="408"/>
      <c r="G46" s="408"/>
      <c r="H46" s="408"/>
      <c r="I46" s="432"/>
      <c r="J46" s="432"/>
      <c r="K46" s="416">
        <f>SUM(C46:J46)</f>
        <v>65781</v>
      </c>
      <c r="L46" s="408"/>
    </row>
    <row r="47" spans="1:14" ht="12.75" customHeight="1" thickBot="1" x14ac:dyDescent="0.25">
      <c r="A47" s="877" t="s">
        <v>641</v>
      </c>
      <c r="B47" s="464" t="s">
        <v>33</v>
      </c>
      <c r="C47" s="411">
        <f>SUM(C44:C46)</f>
        <v>892464</v>
      </c>
      <c r="D47" s="411">
        <f t="shared" ref="D47:K47" si="4">SUM(D44:D46)</f>
        <v>270736</v>
      </c>
      <c r="E47" s="411">
        <f t="shared" si="4"/>
        <v>77408</v>
      </c>
      <c r="F47" s="411">
        <f t="shared" si="4"/>
        <v>210645</v>
      </c>
      <c r="G47" s="411">
        <f t="shared" si="4"/>
        <v>159</v>
      </c>
      <c r="H47" s="411">
        <f t="shared" si="4"/>
        <v>3898</v>
      </c>
      <c r="I47" s="411">
        <f t="shared" si="4"/>
        <v>0</v>
      </c>
      <c r="J47" s="411">
        <f t="shared" si="4"/>
        <v>0</v>
      </c>
      <c r="K47" s="411">
        <f t="shared" si="4"/>
        <v>1455310</v>
      </c>
      <c r="L47" s="411">
        <f>SUM(L44:L46)</f>
        <v>1526954</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9399</v>
      </c>
      <c r="D49" s="414">
        <v>1192</v>
      </c>
      <c r="E49" s="414">
        <v>776461</v>
      </c>
      <c r="F49" s="414">
        <v>11758</v>
      </c>
      <c r="G49" s="414"/>
      <c r="H49" s="414">
        <v>13486</v>
      </c>
      <c r="I49" s="432"/>
      <c r="J49" s="432"/>
      <c r="K49" s="416">
        <f>SUM(C49:J49)</f>
        <v>812296</v>
      </c>
      <c r="L49" s="414">
        <v>841591</v>
      </c>
    </row>
    <row r="50" spans="1:14" x14ac:dyDescent="0.2">
      <c r="A50" s="1753" t="s">
        <v>959</v>
      </c>
      <c r="B50" s="266">
        <v>2320</v>
      </c>
      <c r="C50" s="408">
        <v>269857</v>
      </c>
      <c r="D50" s="408">
        <v>34202</v>
      </c>
      <c r="E50" s="408">
        <v>970</v>
      </c>
      <c r="F50" s="408">
        <v>630</v>
      </c>
      <c r="G50" s="408"/>
      <c r="H50" s="408">
        <v>6723</v>
      </c>
      <c r="I50" s="432"/>
      <c r="J50" s="432"/>
      <c r="K50" s="416">
        <f>SUM(C50:J50)</f>
        <v>312382</v>
      </c>
      <c r="L50" s="408">
        <v>325222</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279256</v>
      </c>
      <c r="D53" s="411">
        <f t="shared" ref="D53:L53" si="5">SUM(D49:D52)</f>
        <v>35394</v>
      </c>
      <c r="E53" s="411">
        <f t="shared" si="5"/>
        <v>777431</v>
      </c>
      <c r="F53" s="411">
        <f t="shared" si="5"/>
        <v>12388</v>
      </c>
      <c r="G53" s="411">
        <f t="shared" si="5"/>
        <v>0</v>
      </c>
      <c r="H53" s="411">
        <f t="shared" si="5"/>
        <v>20209</v>
      </c>
      <c r="I53" s="411">
        <f t="shared" si="5"/>
        <v>0</v>
      </c>
      <c r="J53" s="411">
        <f t="shared" si="5"/>
        <v>0</v>
      </c>
      <c r="K53" s="411">
        <f t="shared" si="5"/>
        <v>1124678</v>
      </c>
      <c r="L53" s="411">
        <f t="shared" si="5"/>
        <v>1166813</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301675</v>
      </c>
      <c r="D55" s="414">
        <v>80741</v>
      </c>
      <c r="E55" s="414">
        <v>670</v>
      </c>
      <c r="F55" s="414">
        <v>18552</v>
      </c>
      <c r="G55" s="414"/>
      <c r="H55" s="414">
        <v>14969</v>
      </c>
      <c r="I55" s="432"/>
      <c r="J55" s="432"/>
      <c r="K55" s="416">
        <f>SUM(C55:J55)</f>
        <v>416607</v>
      </c>
      <c r="L55" s="414">
        <v>421368</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301675</v>
      </c>
      <c r="D57" s="417">
        <f t="shared" ref="D57:K57" si="6">SUM(D55:D56)</f>
        <v>80741</v>
      </c>
      <c r="E57" s="417">
        <f t="shared" si="6"/>
        <v>670</v>
      </c>
      <c r="F57" s="417">
        <f t="shared" si="6"/>
        <v>18552</v>
      </c>
      <c r="G57" s="417">
        <f t="shared" si="6"/>
        <v>0</v>
      </c>
      <c r="H57" s="417">
        <f t="shared" si="6"/>
        <v>14969</v>
      </c>
      <c r="I57" s="417">
        <f t="shared" si="6"/>
        <v>0</v>
      </c>
      <c r="J57" s="417">
        <f t="shared" si="6"/>
        <v>0</v>
      </c>
      <c r="K57" s="417">
        <f t="shared" si="6"/>
        <v>416607</v>
      </c>
      <c r="L57" s="411">
        <f>SUM(L55:L56)</f>
        <v>421368</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v>112725</v>
      </c>
      <c r="D59" s="414">
        <v>86077</v>
      </c>
      <c r="E59" s="414">
        <v>48763</v>
      </c>
      <c r="F59" s="414">
        <v>6389</v>
      </c>
      <c r="G59" s="414"/>
      <c r="H59" s="414">
        <v>1659</v>
      </c>
      <c r="I59" s="432"/>
      <c r="J59" s="432"/>
      <c r="K59" s="416">
        <f t="shared" ref="K59:K64" si="7">SUM(C59:J59)</f>
        <v>255613</v>
      </c>
      <c r="L59" s="414">
        <v>211116</v>
      </c>
      <c r="M59" s="14"/>
      <c r="N59" s="14"/>
    </row>
    <row r="60" spans="1:14" s="15" customFormat="1" x14ac:dyDescent="0.2">
      <c r="A60" s="1753" t="s">
        <v>532</v>
      </c>
      <c r="B60" s="266">
        <v>2520</v>
      </c>
      <c r="C60" s="408">
        <v>108419</v>
      </c>
      <c r="D60" s="408"/>
      <c r="E60" s="408"/>
      <c r="F60" s="408"/>
      <c r="G60" s="408"/>
      <c r="H60" s="408"/>
      <c r="I60" s="432"/>
      <c r="J60" s="432"/>
      <c r="K60" s="416">
        <f t="shared" si="7"/>
        <v>108419</v>
      </c>
      <c r="L60" s="408">
        <v>132613</v>
      </c>
      <c r="M60" s="14"/>
      <c r="N60" s="14"/>
    </row>
    <row r="61" spans="1:14" s="15" customFormat="1" x14ac:dyDescent="0.2">
      <c r="A61" s="1753" t="s">
        <v>219</v>
      </c>
      <c r="B61" s="266">
        <v>2540</v>
      </c>
      <c r="C61" s="408">
        <v>21751</v>
      </c>
      <c r="D61" s="408"/>
      <c r="E61" s="408"/>
      <c r="F61" s="408"/>
      <c r="G61" s="408"/>
      <c r="H61" s="408"/>
      <c r="I61" s="432"/>
      <c r="J61" s="432"/>
      <c r="K61" s="416">
        <f t="shared" si="7"/>
        <v>21751</v>
      </c>
      <c r="L61" s="408">
        <v>26000</v>
      </c>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300720</v>
      </c>
      <c r="D63" s="408">
        <v>78840</v>
      </c>
      <c r="E63" s="408">
        <v>3963</v>
      </c>
      <c r="F63" s="408">
        <v>369893</v>
      </c>
      <c r="G63" s="408">
        <v>794</v>
      </c>
      <c r="H63" s="408">
        <v>1649</v>
      </c>
      <c r="I63" s="432"/>
      <c r="J63" s="432"/>
      <c r="K63" s="416">
        <f t="shared" si="7"/>
        <v>755859</v>
      </c>
      <c r="L63" s="408">
        <v>808211</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543615</v>
      </c>
      <c r="D65" s="411">
        <f t="shared" ref="D65:L65" si="8">SUM(D59:D64)</f>
        <v>164917</v>
      </c>
      <c r="E65" s="411">
        <f t="shared" si="8"/>
        <v>52726</v>
      </c>
      <c r="F65" s="411">
        <f t="shared" si="8"/>
        <v>376282</v>
      </c>
      <c r="G65" s="411">
        <f t="shared" si="8"/>
        <v>794</v>
      </c>
      <c r="H65" s="411">
        <f t="shared" si="8"/>
        <v>3308</v>
      </c>
      <c r="I65" s="411">
        <f t="shared" si="8"/>
        <v>0</v>
      </c>
      <c r="J65" s="411">
        <f t="shared" si="8"/>
        <v>0</v>
      </c>
      <c r="K65" s="411">
        <f t="shared" si="8"/>
        <v>1141642</v>
      </c>
      <c r="L65" s="411">
        <f t="shared" si="8"/>
        <v>1177940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v>309612</v>
      </c>
      <c r="D69" s="408">
        <v>64519</v>
      </c>
      <c r="E69" s="408">
        <v>62137</v>
      </c>
      <c r="F69" s="408">
        <v>31890</v>
      </c>
      <c r="G69" s="408">
        <v>222331</v>
      </c>
      <c r="H69" s="408"/>
      <c r="I69" s="432"/>
      <c r="J69" s="432"/>
      <c r="K69" s="416">
        <f>SUM(C69:J69)</f>
        <v>690489</v>
      </c>
      <c r="L69" s="408">
        <v>787028</v>
      </c>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v>67801</v>
      </c>
      <c r="F71" s="408">
        <v>2060</v>
      </c>
      <c r="G71" s="408"/>
      <c r="H71" s="408"/>
      <c r="I71" s="432"/>
      <c r="J71" s="432"/>
      <c r="K71" s="416">
        <f>SUM(C71:J71)</f>
        <v>69861</v>
      </c>
      <c r="L71" s="408">
        <v>72682</v>
      </c>
      <c r="M71" s="14"/>
      <c r="N71" s="14"/>
    </row>
    <row r="72" spans="1:14" s="15" customFormat="1" ht="12.75" customHeight="1" thickBot="1" x14ac:dyDescent="0.25">
      <c r="A72" s="877" t="s">
        <v>38</v>
      </c>
      <c r="B72" s="461" t="s">
        <v>37</v>
      </c>
      <c r="C72" s="411">
        <f>SUM(C67:C71)</f>
        <v>309612</v>
      </c>
      <c r="D72" s="411">
        <f t="shared" ref="D72:K72" si="9">SUM(D67:D71)</f>
        <v>64519</v>
      </c>
      <c r="E72" s="411">
        <f t="shared" si="9"/>
        <v>129938</v>
      </c>
      <c r="F72" s="411">
        <f t="shared" si="9"/>
        <v>33950</v>
      </c>
      <c r="G72" s="411">
        <f t="shared" si="9"/>
        <v>222331</v>
      </c>
      <c r="H72" s="411">
        <f t="shared" si="9"/>
        <v>0</v>
      </c>
      <c r="I72" s="411">
        <f t="shared" si="9"/>
        <v>0</v>
      </c>
      <c r="J72" s="411">
        <f t="shared" si="9"/>
        <v>0</v>
      </c>
      <c r="K72" s="411">
        <f t="shared" si="9"/>
        <v>760350</v>
      </c>
      <c r="L72" s="411">
        <f>SUM(L67:L71)</f>
        <v>859710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3620657</v>
      </c>
      <c r="D74" s="421">
        <f t="shared" ref="D74:K74" si="10">SUM(D42,D47,D53,D57,D65,D72,D73)</f>
        <v>793177</v>
      </c>
      <c r="E74" s="421">
        <f t="shared" si="10"/>
        <v>1075866</v>
      </c>
      <c r="F74" s="421">
        <f t="shared" si="10"/>
        <v>680722</v>
      </c>
      <c r="G74" s="421">
        <f t="shared" si="10"/>
        <v>223284</v>
      </c>
      <c r="H74" s="421">
        <f t="shared" si="10"/>
        <v>50441</v>
      </c>
      <c r="I74" s="421">
        <f t="shared" si="10"/>
        <v>0</v>
      </c>
      <c r="J74" s="421">
        <f t="shared" si="10"/>
        <v>0</v>
      </c>
      <c r="K74" s="421">
        <f t="shared" si="10"/>
        <v>6444147</v>
      </c>
      <c r="L74" s="421">
        <f>SUM(L42,L47,L53,L57,L65,L72,L73)</f>
        <v>6676777</v>
      </c>
    </row>
    <row r="75" spans="1:14" s="23" customFormat="1" ht="18" customHeight="1" thickTop="1" thickBot="1" x14ac:dyDescent="0.25">
      <c r="A75" s="1752" t="s">
        <v>50</v>
      </c>
      <c r="B75" s="1746" t="s">
        <v>655</v>
      </c>
      <c r="C75" s="419"/>
      <c r="D75" s="419"/>
      <c r="E75" s="419">
        <v>72983</v>
      </c>
      <c r="F75" s="419"/>
      <c r="G75" s="419"/>
      <c r="H75" s="419"/>
      <c r="I75" s="425"/>
      <c r="J75" s="425"/>
      <c r="K75" s="411">
        <f>SUM(C75:J75)</f>
        <v>72983</v>
      </c>
      <c r="L75" s="420">
        <v>80000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v>36467</v>
      </c>
      <c r="F78" s="409"/>
      <c r="G78" s="409"/>
      <c r="H78" s="423">
        <v>2214</v>
      </c>
      <c r="I78" s="503"/>
      <c r="J78" s="503"/>
      <c r="K78" s="410">
        <f t="shared" ref="K78:K83" si="11">SUM(C78:J78)</f>
        <v>38681</v>
      </c>
      <c r="L78" s="414">
        <v>42500</v>
      </c>
    </row>
    <row r="79" spans="1:14" x14ac:dyDescent="0.2">
      <c r="A79" s="1753" t="s">
        <v>344</v>
      </c>
      <c r="B79" s="266">
        <v>4120</v>
      </c>
      <c r="C79" s="409"/>
      <c r="D79" s="409"/>
      <c r="E79" s="408"/>
      <c r="F79" s="409"/>
      <c r="G79" s="409"/>
      <c r="H79" s="408">
        <v>2012337</v>
      </c>
      <c r="I79" s="503"/>
      <c r="J79" s="503"/>
      <c r="K79" s="410">
        <f t="shared" si="11"/>
        <v>2012337</v>
      </c>
      <c r="L79" s="408">
        <v>1900000</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v>385626</v>
      </c>
      <c r="I81" s="503"/>
      <c r="J81" s="503"/>
      <c r="K81" s="410">
        <f t="shared" si="11"/>
        <v>385626</v>
      </c>
      <c r="L81" s="408">
        <v>386000</v>
      </c>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36467</v>
      </c>
      <c r="F84" s="409"/>
      <c r="G84" s="409"/>
      <c r="H84" s="411">
        <f>SUM(H78:H83)</f>
        <v>2400177</v>
      </c>
      <c r="I84" s="503"/>
      <c r="J84" s="503"/>
      <c r="K84" s="411">
        <f>SUM(K78:K83)</f>
        <v>2436644</v>
      </c>
      <c r="L84" s="411">
        <f>SUM(L78:L83)</f>
        <v>2328500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2009</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36467</v>
      </c>
      <c r="F102" s="409"/>
      <c r="G102" s="409"/>
      <c r="H102" s="421">
        <f>SUM(H84,H92,H100,H101)</f>
        <v>2400177</v>
      </c>
      <c r="I102" s="503"/>
      <c r="J102" s="503"/>
      <c r="K102" s="421">
        <f>SUM(K84,K92,K100,K101)</f>
        <v>2436644</v>
      </c>
      <c r="L102" s="421">
        <f>SUM(L84,L92,L100,L101)</f>
        <v>2328500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12525950</v>
      </c>
      <c r="D114" s="411">
        <f t="shared" ref="D114:K114" si="13">SUM(D33,D74,D75,D102,D112,D113)</f>
        <v>1910582</v>
      </c>
      <c r="E114" s="411">
        <f t="shared" si="13"/>
        <v>2010521</v>
      </c>
      <c r="F114" s="411">
        <f t="shared" si="13"/>
        <v>1134452</v>
      </c>
      <c r="G114" s="411">
        <f t="shared" si="13"/>
        <v>277415</v>
      </c>
      <c r="H114" s="411">
        <f>SUM(H33,H74,H75,H102,H112,H113)</f>
        <v>2483068</v>
      </c>
      <c r="I114" s="411">
        <f t="shared" si="13"/>
        <v>0</v>
      </c>
      <c r="J114" s="411">
        <f t="shared" si="13"/>
        <v>0</v>
      </c>
      <c r="K114" s="411">
        <f t="shared" si="13"/>
        <v>20341988</v>
      </c>
      <c r="L114" s="411">
        <f>SUM(L33,L74,L75,L102,L112,L113)</f>
        <v>21266340</v>
      </c>
    </row>
    <row r="115" spans="1:14" ht="23.25" thickTop="1" x14ac:dyDescent="0.2">
      <c r="A115" s="1765" t="s">
        <v>1155</v>
      </c>
      <c r="B115" s="882"/>
      <c r="C115" s="412"/>
      <c r="D115" s="412"/>
      <c r="E115" s="412"/>
      <c r="F115" s="412"/>
      <c r="G115" s="412"/>
      <c r="H115" s="412"/>
      <c r="I115" s="412"/>
      <c r="J115" s="412"/>
      <c r="K115" s="436">
        <f>'Revenues 9-14'!C275-'Expenditures 15-22'!K114</f>
        <v>947252</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980626</v>
      </c>
      <c r="D124" s="408">
        <v>204527</v>
      </c>
      <c r="E124" s="408">
        <v>658854</v>
      </c>
      <c r="F124" s="408">
        <v>742552</v>
      </c>
      <c r="G124" s="408">
        <v>2258882</v>
      </c>
      <c r="H124" s="408">
        <v>134</v>
      </c>
      <c r="I124" s="432"/>
      <c r="J124" s="432"/>
      <c r="K124" s="411">
        <f>SUM(C124:J124)</f>
        <v>4845575</v>
      </c>
      <c r="L124" s="408">
        <v>4972341</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980626</v>
      </c>
      <c r="D127" s="411">
        <f t="shared" ref="D127:L127" si="14">SUM(D122:D126)</f>
        <v>204527</v>
      </c>
      <c r="E127" s="411">
        <f t="shared" si="14"/>
        <v>658854</v>
      </c>
      <c r="F127" s="411">
        <f t="shared" si="14"/>
        <v>742552</v>
      </c>
      <c r="G127" s="411">
        <f t="shared" si="14"/>
        <v>2258882</v>
      </c>
      <c r="H127" s="411">
        <f t="shared" si="14"/>
        <v>134</v>
      </c>
      <c r="I127" s="411">
        <f t="shared" si="14"/>
        <v>0</v>
      </c>
      <c r="J127" s="411">
        <f t="shared" si="14"/>
        <v>0</v>
      </c>
      <c r="K127" s="411">
        <f t="shared" si="14"/>
        <v>4845575</v>
      </c>
      <c r="L127" s="411">
        <f t="shared" si="14"/>
        <v>4972341</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980626</v>
      </c>
      <c r="D129" s="421">
        <f t="shared" ref="D129:L129" si="15">SUM(D120,D127,D128)</f>
        <v>204527</v>
      </c>
      <c r="E129" s="421">
        <f t="shared" si="15"/>
        <v>658854</v>
      </c>
      <c r="F129" s="421">
        <f t="shared" si="15"/>
        <v>742552</v>
      </c>
      <c r="G129" s="421">
        <f t="shared" si="15"/>
        <v>2258882</v>
      </c>
      <c r="H129" s="421">
        <f t="shared" si="15"/>
        <v>134</v>
      </c>
      <c r="I129" s="421">
        <f t="shared" si="15"/>
        <v>0</v>
      </c>
      <c r="J129" s="421">
        <f t="shared" si="15"/>
        <v>0</v>
      </c>
      <c r="K129" s="421">
        <f t="shared" si="15"/>
        <v>4845575</v>
      </c>
      <c r="L129" s="421">
        <f t="shared" si="15"/>
        <v>4972341</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v>72313</v>
      </c>
      <c r="F133" s="409"/>
      <c r="G133" s="409"/>
      <c r="H133" s="414"/>
      <c r="I133" s="503"/>
      <c r="J133" s="409"/>
      <c r="K133" s="416">
        <f>SUM(E133,H133)</f>
        <v>72313</v>
      </c>
      <c r="L133" s="414">
        <v>103784</v>
      </c>
    </row>
    <row r="134" spans="1:14" x14ac:dyDescent="0.2">
      <c r="A134" s="1753" t="s">
        <v>792</v>
      </c>
      <c r="B134" s="266">
        <v>4140</v>
      </c>
      <c r="C134" s="409"/>
      <c r="D134" s="409"/>
      <c r="E134" s="432">
        <v>12922</v>
      </c>
      <c r="F134" s="409"/>
      <c r="G134" s="409"/>
      <c r="H134" s="408"/>
      <c r="I134" s="503"/>
      <c r="J134" s="409"/>
      <c r="K134" s="416">
        <f>SUM(E134,H134)</f>
        <v>12922</v>
      </c>
      <c r="L134" s="408">
        <v>13223</v>
      </c>
    </row>
    <row r="135" spans="1:14" ht="22.5" x14ac:dyDescent="0.2">
      <c r="A135" s="1759"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85235</v>
      </c>
      <c r="F136" s="409"/>
      <c r="G136" s="409"/>
      <c r="H136" s="411">
        <f>SUM(H133:H135)</f>
        <v>0</v>
      </c>
      <c r="I136" s="503"/>
      <c r="J136" s="409"/>
      <c r="K136" s="411">
        <f>SUM(K133:K135)</f>
        <v>85235</v>
      </c>
      <c r="L136" s="411">
        <f>SUM(L133:L135)</f>
        <v>117007</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85235</v>
      </c>
      <c r="F138" s="409"/>
      <c r="G138" s="409"/>
      <c r="H138" s="424">
        <f>SUM(H136:H137)</f>
        <v>0</v>
      </c>
      <c r="I138" s="503"/>
      <c r="J138" s="409"/>
      <c r="K138" s="416">
        <f>SUM(K136,K137)</f>
        <v>85235</v>
      </c>
      <c r="L138" s="424">
        <f>SUM(L136,L137)</f>
        <v>117007</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980626</v>
      </c>
      <c r="D150" s="411">
        <f t="shared" ref="D150:K150" si="16">SUM(D129,D130,D138,D148,D149)</f>
        <v>204527</v>
      </c>
      <c r="E150" s="411">
        <f t="shared" si="16"/>
        <v>744089</v>
      </c>
      <c r="F150" s="411">
        <f t="shared" si="16"/>
        <v>742552</v>
      </c>
      <c r="G150" s="411">
        <f t="shared" si="16"/>
        <v>2258882</v>
      </c>
      <c r="H150" s="411">
        <f t="shared" si="16"/>
        <v>134</v>
      </c>
      <c r="I150" s="411">
        <f t="shared" si="16"/>
        <v>0</v>
      </c>
      <c r="J150" s="411">
        <f t="shared" si="16"/>
        <v>0</v>
      </c>
      <c r="K150" s="411">
        <f t="shared" si="16"/>
        <v>4930810</v>
      </c>
      <c r="L150" s="411">
        <f>SUM(L129,L130,L138,L148,L149)</f>
        <v>5089348</v>
      </c>
    </row>
    <row r="151" spans="1:14" ht="12.75" customHeight="1" thickTop="1" x14ac:dyDescent="0.2">
      <c r="A151" s="2284" t="s">
        <v>1378</v>
      </c>
      <c r="B151" s="2285"/>
      <c r="C151" s="412"/>
      <c r="D151" s="412"/>
      <c r="E151" s="412"/>
      <c r="F151" s="412"/>
      <c r="G151" s="412"/>
      <c r="H151" s="412"/>
      <c r="I151" s="412"/>
      <c r="J151" s="409"/>
      <c r="K151" s="436">
        <f>'Revenues 9-14'!D275-'Expenditures 15-22'!K150</f>
        <v>-973158</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71"/>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430750</v>
      </c>
      <c r="I163" s="409"/>
      <c r="J163" s="409"/>
      <c r="K163" s="410">
        <f>SUM(C163:H163)</f>
        <v>430750</v>
      </c>
      <c r="L163" s="1803">
        <v>454821</v>
      </c>
    </row>
    <row r="164" spans="1:14" ht="33.75" customHeight="1" x14ac:dyDescent="0.2">
      <c r="A164" s="1773" t="s">
        <v>290</v>
      </c>
      <c r="B164" s="532" t="s">
        <v>32</v>
      </c>
      <c r="C164" s="409"/>
      <c r="D164" s="409"/>
      <c r="E164" s="409"/>
      <c r="F164" s="409"/>
      <c r="G164" s="409"/>
      <c r="H164" s="1806">
        <v>5780000</v>
      </c>
      <c r="I164" s="409"/>
      <c r="J164" s="409"/>
      <c r="K164" s="410">
        <f>SUM(C164:J164)</f>
        <v>5780000</v>
      </c>
      <c r="L164" s="1806">
        <v>5780000</v>
      </c>
    </row>
    <row r="165" spans="1:14" ht="13.5" customHeight="1" thickBot="1" x14ac:dyDescent="0.25">
      <c r="A165" s="1757" t="s">
        <v>865</v>
      </c>
      <c r="B165" s="533" t="s">
        <v>87</v>
      </c>
      <c r="C165" s="409"/>
      <c r="D165" s="409"/>
      <c r="E165" s="422"/>
      <c r="F165" s="409"/>
      <c r="G165" s="409"/>
      <c r="H165" s="1806">
        <v>2291</v>
      </c>
      <c r="I165" s="503"/>
      <c r="J165" s="409"/>
      <c r="K165" s="410">
        <f>SUM(C165:J165)</f>
        <v>2291</v>
      </c>
      <c r="L165" s="1806">
        <v>5000</v>
      </c>
    </row>
    <row r="166" spans="1:14" ht="12.75" customHeight="1" thickTop="1" thickBot="1" x14ac:dyDescent="0.25">
      <c r="A166" s="877" t="s">
        <v>724</v>
      </c>
      <c r="B166" s="464" t="s">
        <v>571</v>
      </c>
      <c r="C166" s="409"/>
      <c r="D166" s="409"/>
      <c r="E166" s="424">
        <f>SUM(E162,E163,E164,E165)</f>
        <v>0</v>
      </c>
      <c r="F166" s="409"/>
      <c r="G166" s="409"/>
      <c r="H166" s="421">
        <f>SUM(H162,H163,H164,H165)</f>
        <v>6213041</v>
      </c>
      <c r="I166" s="433"/>
      <c r="J166" s="409"/>
      <c r="K166" s="421">
        <f>SUM(K162,K163,K164,K165)</f>
        <v>6213041</v>
      </c>
      <c r="L166" s="421">
        <f>SUM(L162,L163,L164,L165)</f>
        <v>6239821</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6213041</v>
      </c>
      <c r="I168" s="433"/>
      <c r="J168" s="409"/>
      <c r="K168" s="421">
        <f>SUM(K154,K166,K167)</f>
        <v>6213041</v>
      </c>
      <c r="L168" s="421">
        <f>SUM(L154,L166,L167)</f>
        <v>6239821</v>
      </c>
    </row>
    <row r="169" spans="1:14" ht="23.25" thickTop="1" x14ac:dyDescent="0.2">
      <c r="A169" s="1765" t="s">
        <v>1155</v>
      </c>
      <c r="B169" s="463"/>
      <c r="C169" s="409"/>
      <c r="D169" s="409"/>
      <c r="E169" s="409"/>
      <c r="F169" s="409"/>
      <c r="G169" s="409"/>
      <c r="H169" s="412"/>
      <c r="I169" s="409"/>
      <c r="J169" s="409"/>
      <c r="K169" s="436">
        <f>'Revenues 9-14'!E275-'Expenditures 15-22'!K168</f>
        <v>-403581</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407477</v>
      </c>
      <c r="D176" s="408">
        <v>152449</v>
      </c>
      <c r="E176" s="408">
        <v>1148030</v>
      </c>
      <c r="F176" s="408">
        <v>57430</v>
      </c>
      <c r="G176" s="408">
        <v>743</v>
      </c>
      <c r="H176" s="408">
        <v>50</v>
      </c>
      <c r="I176" s="432"/>
      <c r="J176" s="432"/>
      <c r="K176" s="410">
        <f>SUM(C176:J176)</f>
        <v>1766179</v>
      </c>
      <c r="L176" s="408">
        <v>1768169</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407477</v>
      </c>
      <c r="D178" s="421">
        <f t="shared" ref="D178:J178" si="17">SUM(D174,D176,D177)</f>
        <v>152449</v>
      </c>
      <c r="E178" s="421">
        <f t="shared" si="17"/>
        <v>1148030</v>
      </c>
      <c r="F178" s="421">
        <f t="shared" si="17"/>
        <v>57430</v>
      </c>
      <c r="G178" s="421">
        <f t="shared" si="17"/>
        <v>743</v>
      </c>
      <c r="H178" s="421">
        <f t="shared" si="17"/>
        <v>50</v>
      </c>
      <c r="I178" s="421">
        <f t="shared" si="17"/>
        <v>0</v>
      </c>
      <c r="J178" s="421">
        <f t="shared" si="17"/>
        <v>0</v>
      </c>
      <c r="K178" s="421">
        <f>SUM(K174,K176,K177)</f>
        <v>1766179</v>
      </c>
      <c r="L178" s="421">
        <f>SUM(L174, L176:L177)</f>
        <v>1768169</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407477</v>
      </c>
      <c r="D204" s="411">
        <f>SUM(D178,D179)</f>
        <v>152449</v>
      </c>
      <c r="E204" s="411">
        <f>SUM(E178,E179,E190)</f>
        <v>1148030</v>
      </c>
      <c r="F204" s="411">
        <f>SUM(F178,F179)</f>
        <v>57430</v>
      </c>
      <c r="G204" s="411">
        <f>SUM(G178,G179)</f>
        <v>743</v>
      </c>
      <c r="H204" s="411">
        <f>SUM(H178,H179,H190,H202,H203)</f>
        <v>50</v>
      </c>
      <c r="I204" s="411">
        <f>SUM(I178,I179)</f>
        <v>0</v>
      </c>
      <c r="J204" s="411">
        <f>SUM(J178,J179)</f>
        <v>0</v>
      </c>
      <c r="K204" s="410">
        <f>SUM(K178,K179,K190,K202,K203)</f>
        <v>1766179</v>
      </c>
      <c r="L204" s="411">
        <f>SUM(L178,L179,L190,L202,L203)</f>
        <v>1768169</v>
      </c>
    </row>
    <row r="205" spans="1:14" ht="23.25" thickTop="1" x14ac:dyDescent="0.2">
      <c r="A205" s="1765" t="s">
        <v>1155</v>
      </c>
      <c r="B205" s="463"/>
      <c r="C205" s="412"/>
      <c r="D205" s="412"/>
      <c r="E205" s="412"/>
      <c r="F205" s="412"/>
      <c r="G205" s="412"/>
      <c r="H205" s="412"/>
      <c r="I205" s="409"/>
      <c r="J205" s="409"/>
      <c r="K205" s="436">
        <f>'Revenues 9-14'!F275-'Expenditures 15-22'!K204</f>
        <v>-684424</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105587</v>
      </c>
      <c r="E209" s="409"/>
      <c r="F209" s="409"/>
      <c r="G209" s="409"/>
      <c r="H209" s="409"/>
      <c r="I209" s="409"/>
      <c r="J209" s="409"/>
      <c r="K209" s="410">
        <f>D209</f>
        <v>105587</v>
      </c>
      <c r="L209" s="408">
        <v>125071</v>
      </c>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v>46121</v>
      </c>
      <c r="E211" s="409"/>
      <c r="F211" s="409"/>
      <c r="G211" s="409"/>
      <c r="H211" s="409"/>
      <c r="I211" s="409"/>
      <c r="J211" s="409"/>
      <c r="K211" s="410">
        <f t="shared" si="19"/>
        <v>46121</v>
      </c>
      <c r="L211" s="408">
        <v>51022</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c r="E213" s="409"/>
      <c r="F213" s="409"/>
      <c r="G213" s="409"/>
      <c r="H213" s="409"/>
      <c r="I213" s="409"/>
      <c r="J213" s="409"/>
      <c r="K213" s="410">
        <f t="shared" si="19"/>
        <v>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v>6013</v>
      </c>
      <c r="E216" s="409"/>
      <c r="F216" s="409"/>
      <c r="G216" s="409"/>
      <c r="H216" s="409"/>
      <c r="I216" s="409"/>
      <c r="J216" s="409"/>
      <c r="K216" s="410">
        <f t="shared" si="19"/>
        <v>6013</v>
      </c>
      <c r="L216" s="408">
        <v>6860</v>
      </c>
    </row>
    <row r="217" spans="1:12" x14ac:dyDescent="0.2">
      <c r="A217" s="1753" t="s">
        <v>1117</v>
      </c>
      <c r="B217" s="266">
        <v>1500</v>
      </c>
      <c r="C217" s="409"/>
      <c r="D217" s="408">
        <v>45414</v>
      </c>
      <c r="E217" s="409"/>
      <c r="F217" s="409"/>
      <c r="G217" s="409"/>
      <c r="H217" s="409"/>
      <c r="I217" s="409"/>
      <c r="J217" s="409"/>
      <c r="K217" s="410">
        <f t="shared" si="19"/>
        <v>45414</v>
      </c>
      <c r="L217" s="408">
        <v>49951</v>
      </c>
    </row>
    <row r="218" spans="1:12" x14ac:dyDescent="0.2">
      <c r="A218" s="1753" t="s">
        <v>1118</v>
      </c>
      <c r="B218" s="266">
        <v>1600</v>
      </c>
      <c r="C218" s="409"/>
      <c r="D218" s="408"/>
      <c r="E218" s="409"/>
      <c r="F218" s="409"/>
      <c r="G218" s="409"/>
      <c r="H218" s="409"/>
      <c r="I218" s="409"/>
      <c r="J218" s="409"/>
      <c r="K218" s="410">
        <f t="shared" si="19"/>
        <v>0</v>
      </c>
      <c r="L218" s="408">
        <v>1000</v>
      </c>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v>3244</v>
      </c>
      <c r="E220" s="409"/>
      <c r="F220" s="409"/>
      <c r="G220" s="409"/>
      <c r="H220" s="409"/>
      <c r="I220" s="409"/>
      <c r="J220" s="409"/>
      <c r="K220" s="410">
        <f t="shared" si="19"/>
        <v>3244</v>
      </c>
      <c r="L220" s="408">
        <v>2261</v>
      </c>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206379</v>
      </c>
      <c r="E223" s="409"/>
      <c r="F223" s="409"/>
      <c r="G223" s="409"/>
      <c r="H223" s="409"/>
      <c r="I223" s="409"/>
      <c r="J223" s="409"/>
      <c r="K223" s="411">
        <f>SUM(K209:K222)</f>
        <v>206379</v>
      </c>
      <c r="L223" s="411">
        <f>SUM(L209:L222)</f>
        <v>236165</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9639</v>
      </c>
      <c r="E226" s="409"/>
      <c r="F226" s="409"/>
      <c r="G226" s="409"/>
      <c r="H226" s="409"/>
      <c r="I226" s="409"/>
      <c r="J226" s="409"/>
      <c r="K226" s="410">
        <f t="shared" ref="K226:K231" si="20">D226</f>
        <v>9639</v>
      </c>
      <c r="L226" s="408">
        <v>11815</v>
      </c>
    </row>
    <row r="227" spans="1:12" x14ac:dyDescent="0.2">
      <c r="A227" s="1753" t="s">
        <v>1265</v>
      </c>
      <c r="B227" s="266">
        <v>2120</v>
      </c>
      <c r="C227" s="409"/>
      <c r="D227" s="408">
        <v>26323</v>
      </c>
      <c r="E227" s="409"/>
      <c r="F227" s="409"/>
      <c r="G227" s="409"/>
      <c r="H227" s="409"/>
      <c r="I227" s="409"/>
      <c r="J227" s="409"/>
      <c r="K227" s="410">
        <f t="shared" si="20"/>
        <v>26323</v>
      </c>
      <c r="L227" s="408">
        <v>33289</v>
      </c>
    </row>
    <row r="228" spans="1:12" x14ac:dyDescent="0.2">
      <c r="A228" s="1753" t="s">
        <v>220</v>
      </c>
      <c r="B228" s="266">
        <v>2130</v>
      </c>
      <c r="C228" s="409"/>
      <c r="D228" s="408">
        <v>11314</v>
      </c>
      <c r="E228" s="409"/>
      <c r="F228" s="409"/>
      <c r="G228" s="409"/>
      <c r="H228" s="409"/>
      <c r="I228" s="409"/>
      <c r="J228" s="409"/>
      <c r="K228" s="410">
        <f t="shared" si="20"/>
        <v>11314</v>
      </c>
      <c r="L228" s="408">
        <v>16742</v>
      </c>
    </row>
    <row r="229" spans="1:12" x14ac:dyDescent="0.2">
      <c r="A229" s="1753" t="s">
        <v>221</v>
      </c>
      <c r="B229" s="266">
        <v>2140</v>
      </c>
      <c r="C229" s="409"/>
      <c r="D229" s="408">
        <v>3325</v>
      </c>
      <c r="E229" s="409"/>
      <c r="F229" s="409"/>
      <c r="G229" s="409"/>
      <c r="H229" s="409"/>
      <c r="I229" s="409"/>
      <c r="J229" s="409"/>
      <c r="K229" s="410">
        <f t="shared" si="20"/>
        <v>3325</v>
      </c>
      <c r="L229" s="408">
        <v>3696</v>
      </c>
    </row>
    <row r="230" spans="1:12" x14ac:dyDescent="0.2">
      <c r="A230" s="1753" t="s">
        <v>222</v>
      </c>
      <c r="B230" s="266">
        <v>2150</v>
      </c>
      <c r="C230" s="409"/>
      <c r="D230" s="408">
        <v>224</v>
      </c>
      <c r="E230" s="409"/>
      <c r="F230" s="409"/>
      <c r="G230" s="409"/>
      <c r="H230" s="409"/>
      <c r="I230" s="409"/>
      <c r="J230" s="409"/>
      <c r="K230" s="410">
        <f t="shared" si="20"/>
        <v>224</v>
      </c>
      <c r="L230" s="408">
        <v>500</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50825</v>
      </c>
      <c r="E232" s="409"/>
      <c r="F232" s="409"/>
      <c r="G232" s="409"/>
      <c r="H232" s="409"/>
      <c r="I232" s="409"/>
      <c r="J232" s="409"/>
      <c r="K232" s="411">
        <f>SUM(K226:K231)</f>
        <v>50825</v>
      </c>
      <c r="L232" s="411">
        <f>SUM(L226:L231)</f>
        <v>66042</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20029</v>
      </c>
      <c r="E234" s="409"/>
      <c r="F234" s="409"/>
      <c r="G234" s="409"/>
      <c r="H234" s="409"/>
      <c r="I234" s="409"/>
      <c r="J234" s="409"/>
      <c r="K234" s="416">
        <f>D234</f>
        <v>20029</v>
      </c>
      <c r="L234" s="414">
        <v>13235</v>
      </c>
    </row>
    <row r="235" spans="1:12" x14ac:dyDescent="0.2">
      <c r="A235" s="1753" t="s">
        <v>956</v>
      </c>
      <c r="B235" s="266">
        <v>2220</v>
      </c>
      <c r="C235" s="409"/>
      <c r="D235" s="408">
        <v>7818</v>
      </c>
      <c r="E235" s="409"/>
      <c r="F235" s="409"/>
      <c r="G235" s="409"/>
      <c r="H235" s="409"/>
      <c r="I235" s="409"/>
      <c r="J235" s="409"/>
      <c r="K235" s="416">
        <f>D235</f>
        <v>7818</v>
      </c>
      <c r="L235" s="408">
        <v>8365</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27847</v>
      </c>
      <c r="E237" s="409"/>
      <c r="F237" s="409"/>
      <c r="G237" s="409"/>
      <c r="H237" s="409"/>
      <c r="I237" s="409"/>
      <c r="J237" s="409"/>
      <c r="K237" s="411">
        <f>SUM(K234:K236)</f>
        <v>27847</v>
      </c>
      <c r="L237" s="411">
        <f>SUM(L234:L236)</f>
        <v>21600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223</v>
      </c>
      <c r="E239" s="409"/>
      <c r="F239" s="409"/>
      <c r="G239" s="409"/>
      <c r="H239" s="409"/>
      <c r="I239" s="409"/>
      <c r="J239" s="409"/>
      <c r="K239" s="416">
        <f>D239</f>
        <v>223</v>
      </c>
      <c r="L239" s="414">
        <v>196</v>
      </c>
    </row>
    <row r="240" spans="1:12" x14ac:dyDescent="0.2">
      <c r="A240" s="1753" t="s">
        <v>959</v>
      </c>
      <c r="B240" s="266">
        <v>2320</v>
      </c>
      <c r="C240" s="409"/>
      <c r="D240" s="408">
        <v>14941</v>
      </c>
      <c r="E240" s="409"/>
      <c r="F240" s="409"/>
      <c r="G240" s="409"/>
      <c r="H240" s="409"/>
      <c r="I240" s="409"/>
      <c r="J240" s="409"/>
      <c r="K240" s="416">
        <f t="shared" ref="K240:K250" si="21">D240</f>
        <v>14941</v>
      </c>
      <c r="L240" s="408">
        <v>16149</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15164</v>
      </c>
      <c r="E251" s="409"/>
      <c r="F251" s="409"/>
      <c r="G251" s="409"/>
      <c r="H251" s="409"/>
      <c r="I251" s="409"/>
      <c r="J251" s="409"/>
      <c r="K251" s="411">
        <f>SUM(K239:K250)</f>
        <v>15164</v>
      </c>
      <c r="L251" s="411">
        <f>SUM(L239:L250)</f>
        <v>16345</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12719</v>
      </c>
      <c r="E253" s="409"/>
      <c r="F253" s="409"/>
      <c r="G253" s="409"/>
      <c r="H253" s="409"/>
      <c r="I253" s="409"/>
      <c r="J253" s="409"/>
      <c r="K253" s="416">
        <f>D253</f>
        <v>12719</v>
      </c>
      <c r="L253" s="414">
        <v>13134</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12719</v>
      </c>
      <c r="E255" s="409"/>
      <c r="F255" s="409"/>
      <c r="G255" s="409"/>
      <c r="H255" s="409"/>
      <c r="I255" s="409"/>
      <c r="J255" s="409"/>
      <c r="K255" s="411">
        <f>SUM(K253:K254)</f>
        <v>12719</v>
      </c>
      <c r="L255" s="411">
        <f>SUM(L253:L254)</f>
        <v>13134</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961</v>
      </c>
      <c r="E257" s="409"/>
      <c r="F257" s="409"/>
      <c r="G257" s="409"/>
      <c r="H257" s="409"/>
      <c r="I257" s="409"/>
      <c r="J257" s="409"/>
      <c r="K257" s="416">
        <f>D257</f>
        <v>961</v>
      </c>
      <c r="L257" s="414">
        <v>1292</v>
      </c>
    </row>
    <row r="258" spans="1:12" x14ac:dyDescent="0.2">
      <c r="A258" s="1753" t="s">
        <v>532</v>
      </c>
      <c r="B258" s="521">
        <v>2520</v>
      </c>
      <c r="C258" s="409"/>
      <c r="D258" s="408">
        <v>18628</v>
      </c>
      <c r="E258" s="409"/>
      <c r="F258" s="409"/>
      <c r="G258" s="409"/>
      <c r="H258" s="409"/>
      <c r="I258" s="409"/>
      <c r="J258" s="409"/>
      <c r="K258" s="416">
        <f t="shared" ref="K258:K263" si="22">D258</f>
        <v>18628</v>
      </c>
      <c r="L258" s="408">
        <v>1500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f>169842+45589</f>
        <v>215431</v>
      </c>
      <c r="E260" s="409"/>
      <c r="F260" s="409"/>
      <c r="G260" s="409"/>
      <c r="H260" s="409"/>
      <c r="I260" s="409"/>
      <c r="J260" s="409"/>
      <c r="K260" s="416">
        <f t="shared" si="22"/>
        <v>215431</v>
      </c>
      <c r="L260" s="408">
        <v>173461</v>
      </c>
    </row>
    <row r="261" spans="1:12" x14ac:dyDescent="0.2">
      <c r="A261" s="1753" t="s">
        <v>1107</v>
      </c>
      <c r="B261" s="266">
        <v>2550</v>
      </c>
      <c r="C261" s="409"/>
      <c r="D261" s="408">
        <v>30891</v>
      </c>
      <c r="E261" s="409"/>
      <c r="F261" s="409"/>
      <c r="G261" s="409"/>
      <c r="H261" s="409"/>
      <c r="I261" s="409"/>
      <c r="J261" s="409"/>
      <c r="K261" s="416">
        <f t="shared" si="22"/>
        <v>30891</v>
      </c>
      <c r="L261" s="408">
        <v>68065</v>
      </c>
    </row>
    <row r="262" spans="1:12" x14ac:dyDescent="0.2">
      <c r="A262" s="1753" t="s">
        <v>106</v>
      </c>
      <c r="B262" s="266">
        <v>2560</v>
      </c>
      <c r="C262" s="409"/>
      <c r="D262" s="408">
        <v>52309</v>
      </c>
      <c r="E262" s="409"/>
      <c r="F262" s="409"/>
      <c r="G262" s="409"/>
      <c r="H262" s="409"/>
      <c r="I262" s="409"/>
      <c r="J262" s="409"/>
      <c r="K262" s="416">
        <f t="shared" si="22"/>
        <v>52309</v>
      </c>
      <c r="L262" s="408">
        <v>59000</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318220</v>
      </c>
      <c r="E264" s="409"/>
      <c r="F264" s="409"/>
      <c r="G264" s="409"/>
      <c r="H264" s="409"/>
      <c r="I264" s="409"/>
      <c r="J264" s="409"/>
      <c r="K264" s="411">
        <f>SUM(K257:K263)</f>
        <v>318220</v>
      </c>
      <c r="L264" s="411">
        <f>SUM(L257:L263)</f>
        <v>303318</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v>38815</v>
      </c>
      <c r="E268" s="409"/>
      <c r="F268" s="409"/>
      <c r="G268" s="409"/>
      <c r="H268" s="409"/>
      <c r="I268" s="409"/>
      <c r="J268" s="409"/>
      <c r="K268" s="416">
        <f>D268</f>
        <v>38815</v>
      </c>
      <c r="L268" s="408">
        <v>36602</v>
      </c>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38815</v>
      </c>
      <c r="E271" s="409"/>
      <c r="F271" s="409"/>
      <c r="G271" s="409"/>
      <c r="H271" s="409"/>
      <c r="I271" s="409"/>
      <c r="J271" s="409"/>
      <c r="K271" s="411">
        <f>SUM(K266:K270)</f>
        <v>38815</v>
      </c>
      <c r="L271" s="411">
        <f>SUM(L266:L270)</f>
        <v>36602</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463590</v>
      </c>
      <c r="E273" s="409"/>
      <c r="F273" s="409"/>
      <c r="G273" s="409"/>
      <c r="H273" s="409"/>
      <c r="I273" s="409"/>
      <c r="J273" s="409"/>
      <c r="K273" s="421">
        <f>SUM(K232,K237,K251,K255,K264,K271,K272)</f>
        <v>463590</v>
      </c>
      <c r="L273" s="421">
        <f>SUM(L232,L237,L251,L255,L264,L271,L272)</f>
        <v>457041</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v>57629</v>
      </c>
      <c r="E277" s="409"/>
      <c r="F277" s="409"/>
      <c r="G277" s="409"/>
      <c r="H277" s="409"/>
      <c r="I277" s="409"/>
      <c r="J277" s="409"/>
      <c r="K277" s="410">
        <f>D277</f>
        <v>57629</v>
      </c>
      <c r="L277" s="408">
        <v>58134</v>
      </c>
    </row>
    <row r="278" spans="1:12" ht="12.75" customHeight="1" thickBot="1" x14ac:dyDescent="0.25">
      <c r="A278" s="877" t="s">
        <v>1853</v>
      </c>
      <c r="B278" s="464" t="s">
        <v>1006</v>
      </c>
      <c r="C278" s="409"/>
      <c r="D278" s="411">
        <f>SUM(D276:D277)</f>
        <v>57629</v>
      </c>
      <c r="E278" s="409"/>
      <c r="F278" s="409"/>
      <c r="G278" s="409"/>
      <c r="H278" s="409"/>
      <c r="I278" s="409"/>
      <c r="J278" s="409"/>
      <c r="K278" s="411">
        <f>SUM(K276:K277)</f>
        <v>57629</v>
      </c>
      <c r="L278" s="411">
        <f>SUM(L276:L277)</f>
        <v>58134</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8" t="s">
        <v>584</v>
      </c>
      <c r="B288" s="2290"/>
      <c r="C288" s="409"/>
      <c r="D288" s="411">
        <f>SUM(D223,D273,D274,D278)</f>
        <v>727598</v>
      </c>
      <c r="E288" s="409"/>
      <c r="F288" s="409"/>
      <c r="G288" s="409"/>
      <c r="H288" s="411">
        <f>H286</f>
        <v>0</v>
      </c>
      <c r="I288" s="409"/>
      <c r="J288" s="409"/>
      <c r="K288" s="411">
        <f>SUM(K223,K273,K274,K278,K286,K287)</f>
        <v>727598</v>
      </c>
      <c r="L288" s="411">
        <f>SUM(L223,L273,L274,L278,L286,L287)</f>
        <v>751340</v>
      </c>
    </row>
    <row r="289" spans="1:14" ht="23.25" thickTop="1" x14ac:dyDescent="0.2">
      <c r="A289" s="891" t="s">
        <v>1155</v>
      </c>
      <c r="B289" s="892"/>
      <c r="C289" s="409"/>
      <c r="D289" s="412"/>
      <c r="E289" s="409"/>
      <c r="F289" s="409"/>
      <c r="G289" s="409"/>
      <c r="H289" s="437"/>
      <c r="I289" s="409"/>
      <c r="J289" s="409"/>
      <c r="K289" s="436">
        <f>'Revenues 9-14'!G275-'Expenditures 15-22'!K288</f>
        <v>50476</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4" t="s">
        <v>1155</v>
      </c>
      <c r="B332" s="2285"/>
      <c r="C332" s="409"/>
      <c r="D332" s="409"/>
      <c r="E332" s="409"/>
      <c r="F332" s="409"/>
      <c r="G332" s="409"/>
      <c r="H332" s="409"/>
      <c r="I332" s="409"/>
      <c r="J332" s="409"/>
      <c r="K332" s="1055">
        <f>'Revenues 9-14'!J275-'Expenditures 15-22'!K331</f>
        <v>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71"/>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1872</v>
      </c>
      <c r="B2" s="827" t="s">
        <v>1984</v>
      </c>
      <c r="C2" s="1074" t="s">
        <v>1985</v>
      </c>
      <c r="D2" s="1074" t="s">
        <v>1986</v>
      </c>
      <c r="E2" s="1074" t="s">
        <v>1987</v>
      </c>
      <c r="F2" s="1074" t="s">
        <v>1988</v>
      </c>
    </row>
    <row r="3" spans="1:6" ht="12" customHeight="1" x14ac:dyDescent="0.2">
      <c r="A3" s="2317"/>
      <c r="B3" s="543"/>
      <c r="C3" s="825"/>
      <c r="D3" s="826" t="s">
        <v>292</v>
      </c>
      <c r="E3" s="825"/>
      <c r="F3" s="826" t="s">
        <v>293</v>
      </c>
    </row>
    <row r="4" spans="1:6" ht="13.7" customHeight="1" x14ac:dyDescent="0.2">
      <c r="A4" s="541" t="s">
        <v>1350</v>
      </c>
      <c r="B4" s="556">
        <f>'Revenues 9-14'!C5</f>
        <v>14791580</v>
      </c>
      <c r="C4" s="508">
        <v>7512589</v>
      </c>
      <c r="D4" s="557">
        <f>B4-C4</f>
        <v>7278991</v>
      </c>
      <c r="E4" s="508">
        <v>14753684</v>
      </c>
      <c r="F4" s="557">
        <f>E4-C4</f>
        <v>7241095</v>
      </c>
    </row>
    <row r="5" spans="1:6" ht="13.7" customHeight="1" x14ac:dyDescent="0.2">
      <c r="A5" s="541" t="s">
        <v>1016</v>
      </c>
      <c r="B5" s="556">
        <f>'Revenues 9-14'!D5</f>
        <v>3912073</v>
      </c>
      <c r="C5" s="508">
        <v>2036807</v>
      </c>
      <c r="D5" s="557">
        <f t="shared" ref="D5:D18" si="0">B5-C5</f>
        <v>1875266</v>
      </c>
      <c r="E5" s="508">
        <v>4000008</v>
      </c>
      <c r="F5" s="557">
        <f>E5-C5</f>
        <v>1963201</v>
      </c>
    </row>
    <row r="6" spans="1:6" ht="13.7" customHeight="1" x14ac:dyDescent="0.2">
      <c r="A6" s="541" t="s">
        <v>472</v>
      </c>
      <c r="B6" s="556">
        <f>'Revenues 9-14'!E5</f>
        <v>5789643</v>
      </c>
      <c r="C6" s="508">
        <v>3017910</v>
      </c>
      <c r="D6" s="557">
        <f t="shared" si="0"/>
        <v>2771733</v>
      </c>
      <c r="E6" s="508">
        <v>5926811</v>
      </c>
      <c r="F6" s="557">
        <f t="shared" ref="F6:F18" si="1">E6-C6</f>
        <v>2908901</v>
      </c>
    </row>
    <row r="7" spans="1:6" ht="13.7" customHeight="1" x14ac:dyDescent="0.2">
      <c r="A7" s="541" t="s">
        <v>161</v>
      </c>
      <c r="B7" s="556">
        <f>'Revenues 9-14'!F5</f>
        <v>342414</v>
      </c>
      <c r="C7" s="508">
        <v>135413</v>
      </c>
      <c r="D7" s="557">
        <f t="shared" si="0"/>
        <v>207001</v>
      </c>
      <c r="E7" s="508">
        <v>265933</v>
      </c>
      <c r="F7" s="557">
        <f t="shared" si="1"/>
        <v>130520</v>
      </c>
    </row>
    <row r="8" spans="1:6" ht="13.7" customHeight="1" x14ac:dyDescent="0.2">
      <c r="A8" s="541" t="s">
        <v>1380</v>
      </c>
      <c r="B8" s="556">
        <f>'Revenues 9-14'!G5</f>
        <v>340247</v>
      </c>
      <c r="C8" s="508">
        <v>173833</v>
      </c>
      <c r="D8" s="557">
        <f t="shared" si="0"/>
        <v>166414</v>
      </c>
      <c r="E8" s="508">
        <v>341384</v>
      </c>
      <c r="F8" s="557">
        <f t="shared" si="1"/>
        <v>167551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288297</v>
      </c>
      <c r="C10" s="508">
        <v>181284</v>
      </c>
      <c r="D10" s="557">
        <f t="shared" si="0"/>
        <v>107013</v>
      </c>
      <c r="E10" s="508">
        <v>356016</v>
      </c>
      <c r="F10" s="557">
        <f t="shared" si="1"/>
        <v>174732</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340247</v>
      </c>
      <c r="C16" s="508">
        <v>173833</v>
      </c>
      <c r="D16" s="557">
        <f t="shared" si="0"/>
        <v>166414</v>
      </c>
      <c r="E16" s="508">
        <v>341384</v>
      </c>
      <c r="F16" s="557">
        <f t="shared" si="1"/>
        <v>167551</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58076</v>
      </c>
      <c r="C18" s="508">
        <v>29565</v>
      </c>
      <c r="D18" s="557">
        <f t="shared" si="0"/>
        <v>28511</v>
      </c>
      <c r="E18" s="508">
        <v>58062</v>
      </c>
      <c r="F18" s="557">
        <f t="shared" si="1"/>
        <v>28497</v>
      </c>
    </row>
    <row r="19" spans="1:6" ht="13.7" customHeight="1" thickBot="1" x14ac:dyDescent="0.25">
      <c r="A19" s="542" t="s">
        <v>1357</v>
      </c>
      <c r="B19" s="558">
        <f>SUM(B4:B18)</f>
        <v>25862577</v>
      </c>
      <c r="C19" s="558">
        <f>SUM(C4:C18)</f>
        <v>13261234</v>
      </c>
      <c r="D19" s="558">
        <f>SUM(D4:D18)</f>
        <v>12601343</v>
      </c>
      <c r="E19" s="558">
        <f>SUM(E4:E18)</f>
        <v>26043282</v>
      </c>
      <c r="F19" s="558">
        <f>SUM(F4:F18)</f>
        <v>12782048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J33" sqref="J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9"/>
    </row>
    <row r="2" spans="1:7" ht="33.75" customHeight="1" x14ac:dyDescent="0.2">
      <c r="A2" s="2346" t="s">
        <v>1874</v>
      </c>
      <c r="B2" s="2347"/>
      <c r="C2" s="1569" t="s">
        <v>1989</v>
      </c>
      <c r="D2" s="1569" t="s">
        <v>1990</v>
      </c>
      <c r="E2" s="1569" t="s">
        <v>1991</v>
      </c>
      <c r="F2" s="1569" t="s">
        <v>1992</v>
      </c>
    </row>
    <row r="3" spans="1:7" ht="23.25" customHeight="1" x14ac:dyDescent="0.2">
      <c r="A3" s="2351" t="s">
        <v>1304</v>
      </c>
      <c r="B3" s="2352"/>
      <c r="C3" s="2342"/>
      <c r="D3" s="2343"/>
      <c r="E3" s="2343"/>
      <c r="F3" s="2344"/>
    </row>
    <row r="4" spans="1:7" ht="12.75" customHeight="1" thickBot="1" x14ac:dyDescent="0.25">
      <c r="A4" s="2331" t="s">
        <v>715</v>
      </c>
      <c r="B4" s="2348"/>
      <c r="C4" s="917"/>
      <c r="D4" s="917"/>
      <c r="E4" s="917"/>
      <c r="F4" s="1544">
        <f>SUM(C4+D4)-E4</f>
        <v>0</v>
      </c>
    </row>
    <row r="5" spans="1:7" ht="13.5" thickTop="1" x14ac:dyDescent="0.2">
      <c r="A5" s="2349" t="s">
        <v>1300</v>
      </c>
      <c r="B5" s="2334"/>
      <c r="C5" s="2326"/>
      <c r="D5" s="2327"/>
      <c r="E5" s="2327"/>
      <c r="F5" s="2328"/>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0" t="s">
        <v>716</v>
      </c>
      <c r="B15" s="2332"/>
      <c r="C15" s="1544">
        <f>SUM(C6:C14)</f>
        <v>0</v>
      </c>
      <c r="D15" s="1544">
        <f>SUM(D6:D14)</f>
        <v>0</v>
      </c>
      <c r="E15" s="1544">
        <f>SUM(E6:E14)</f>
        <v>0</v>
      </c>
      <c r="F15" s="1544">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45"/>
      <c r="D17" s="508"/>
      <c r="E17" s="1545"/>
      <c r="F17" s="1544">
        <f>SUM(C17+D17)-E17</f>
        <v>0</v>
      </c>
    </row>
    <row r="18" spans="1:11" ht="12.75" customHeight="1" thickTop="1" thickBot="1" x14ac:dyDescent="0.25">
      <c r="A18" s="2324" t="s">
        <v>7</v>
      </c>
      <c r="B18" s="2325"/>
      <c r="C18" s="1545"/>
      <c r="D18" s="508"/>
      <c r="E18" s="1545"/>
      <c r="F18" s="1544">
        <f>SUM(C18+D18)-E18</f>
        <v>0</v>
      </c>
    </row>
    <row r="19" spans="1:11" ht="12.75" customHeight="1" thickTop="1" thickBot="1" x14ac:dyDescent="0.25">
      <c r="A19" s="2324" t="s">
        <v>447</v>
      </c>
      <c r="B19" s="2325"/>
      <c r="C19" s="1545"/>
      <c r="D19" s="508"/>
      <c r="E19" s="1545"/>
      <c r="F19" s="1544">
        <f>SUM(C19+D19)-E19</f>
        <v>0</v>
      </c>
    </row>
    <row r="20" spans="1:11" ht="12.75" customHeight="1" thickTop="1" thickBot="1" x14ac:dyDescent="0.25">
      <c r="A20" s="2329" t="s">
        <v>516</v>
      </c>
      <c r="B20" s="2330"/>
      <c r="C20" s="1545"/>
      <c r="D20" s="508"/>
      <c r="E20" s="1545"/>
      <c r="F20" s="1544">
        <f>SUM(C20+D20)-E20</f>
        <v>0</v>
      </c>
    </row>
    <row r="21" spans="1:11" ht="14.25" thickTop="1" thickBot="1" x14ac:dyDescent="0.25">
      <c r="A21" s="2331" t="s">
        <v>717</v>
      </c>
      <c r="B21" s="2332"/>
      <c r="C21" s="1544">
        <f>SUM(C17:C20)</f>
        <v>0</v>
      </c>
      <c r="D21" s="1544">
        <f>SUM(D17:D20)</f>
        <v>0</v>
      </c>
      <c r="E21" s="1544">
        <f>SUM(E17:E20)</f>
        <v>0</v>
      </c>
      <c r="F21" s="1544">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7"/>
      <c r="D23" s="917"/>
      <c r="E23" s="917"/>
      <c r="F23" s="1544">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7"/>
      <c r="D25" s="917"/>
      <c r="E25" s="917"/>
      <c r="F25" s="1544">
        <f>SUM(C25+D25)-E25</f>
        <v>0</v>
      </c>
      <c r="G25" s="677"/>
    </row>
    <row r="26" spans="1:11" ht="13.5" thickTop="1" x14ac:dyDescent="0.2">
      <c r="A26" s="2338" t="s">
        <v>743</v>
      </c>
      <c r="B26" s="2334"/>
      <c r="C26" s="1546"/>
      <c r="D26" s="1546"/>
      <c r="E26" s="1546"/>
      <c r="F26" s="1547"/>
    </row>
    <row r="27" spans="1:11" ht="13.5" thickBot="1" x14ac:dyDescent="0.25">
      <c r="A27" s="2331" t="s">
        <v>1237</v>
      </c>
      <c r="B27" s="2339"/>
      <c r="C27" s="508"/>
      <c r="D27" s="508"/>
      <c r="E27" s="508"/>
      <c r="F27" s="1544">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1646</v>
      </c>
      <c r="H30" s="129" t="s">
        <v>1995</v>
      </c>
      <c r="I30" s="129" t="s">
        <v>1996</v>
      </c>
      <c r="J30" s="1239" t="s">
        <v>3</v>
      </c>
      <c r="K30" s="118"/>
    </row>
    <row r="31" spans="1:11" ht="12" customHeight="1" x14ac:dyDescent="0.2">
      <c r="A31" s="1094" t="s">
        <v>2110</v>
      </c>
      <c r="B31" s="650"/>
      <c r="C31" s="1092"/>
      <c r="D31" s="1550"/>
      <c r="E31" s="1092"/>
      <c r="F31" s="1092"/>
      <c r="G31" s="1092"/>
      <c r="H31" s="1092"/>
      <c r="I31" s="1093">
        <f>((E31+F31)-H31)+G31</f>
        <v>0</v>
      </c>
      <c r="J31" s="1092">
        <v>-94163</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t="s">
        <v>2111</v>
      </c>
      <c r="B33" s="650">
        <v>39539</v>
      </c>
      <c r="C33" s="1092">
        <v>38075000</v>
      </c>
      <c r="D33" s="1550">
        <v>6</v>
      </c>
      <c r="E33" s="1092">
        <v>11505000</v>
      </c>
      <c r="F33" s="1092"/>
      <c r="G33" s="1092"/>
      <c r="H33" s="1092">
        <v>5780000</v>
      </c>
      <c r="I33" s="1093">
        <f t="shared" ref="I33:I48" si="1">((E33+F33)-H33)+G33</f>
        <v>5725000</v>
      </c>
      <c r="J33" s="1092">
        <v>2600291</v>
      </c>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38075000</v>
      </c>
      <c r="D49" s="1549"/>
      <c r="E49" s="1093">
        <f t="shared" ref="E49:J49" si="2">SUM(E31:E48)</f>
        <v>11505000</v>
      </c>
      <c r="F49" s="1093">
        <f t="shared" si="2"/>
        <v>0</v>
      </c>
      <c r="G49" s="1093">
        <f t="shared" si="2"/>
        <v>0</v>
      </c>
      <c r="H49" s="1093">
        <f t="shared" si="2"/>
        <v>5780000</v>
      </c>
      <c r="I49" s="1093">
        <f t="shared" si="2"/>
        <v>5725000</v>
      </c>
      <c r="J49" s="1093">
        <f t="shared" si="2"/>
        <v>2506128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8" t="s">
        <v>668</v>
      </c>
      <c r="C52" s="2319"/>
      <c r="D52" s="2319"/>
      <c r="E52" s="123" t="s">
        <v>989</v>
      </c>
      <c r="F52" s="2320"/>
      <c r="G52" s="2321"/>
      <c r="H52" s="117"/>
      <c r="I52" s="117"/>
      <c r="J52" s="120"/>
    </row>
    <row r="53" spans="1:11" ht="11.25" customHeight="1" x14ac:dyDescent="0.2">
      <c r="A53" s="745" t="s">
        <v>1064</v>
      </c>
      <c r="B53" s="124" t="s">
        <v>1105</v>
      </c>
      <c r="C53" s="120"/>
      <c r="D53" s="116"/>
      <c r="E53" s="123" t="s">
        <v>576</v>
      </c>
      <c r="F53" s="2322"/>
      <c r="G53" s="2323"/>
      <c r="H53" s="117"/>
      <c r="I53" s="117"/>
      <c r="J53" s="120"/>
    </row>
    <row r="54" spans="1:11" ht="11.25" customHeight="1" x14ac:dyDescent="0.2">
      <c r="A54" s="746"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G39" sqref="G3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8"/>
      <c r="I1" s="751"/>
      <c r="J1" s="750"/>
    </row>
    <row r="2" spans="1:11" ht="36.75" x14ac:dyDescent="0.2">
      <c r="A2" s="2375" t="s">
        <v>1875</v>
      </c>
      <c r="B2" s="2376"/>
      <c r="C2" s="2376"/>
      <c r="D2" s="2376"/>
      <c r="E2" s="2377"/>
      <c r="F2" s="1825" t="s">
        <v>1055</v>
      </c>
      <c r="G2" s="1826" t="s">
        <v>100</v>
      </c>
      <c r="H2" s="1826" t="s">
        <v>471</v>
      </c>
      <c r="I2" s="1826" t="s">
        <v>1354</v>
      </c>
      <c r="J2" s="1826" t="s">
        <v>1000</v>
      </c>
      <c r="K2" s="1826" t="s">
        <v>144</v>
      </c>
    </row>
    <row r="3" spans="1:11" x14ac:dyDescent="0.2">
      <c r="A3" s="2378" t="s">
        <v>1997</v>
      </c>
      <c r="B3" s="2379"/>
      <c r="C3" s="2379"/>
      <c r="D3" s="2379"/>
      <c r="E3" s="2380"/>
      <c r="F3" s="255"/>
      <c r="G3" s="559"/>
      <c r="H3" s="559"/>
      <c r="I3" s="559"/>
      <c r="J3" s="1205"/>
      <c r="K3" s="1205"/>
    </row>
    <row r="4" spans="1:11" x14ac:dyDescent="0.2">
      <c r="A4" s="2381" t="s">
        <v>427</v>
      </c>
      <c r="B4" s="2382"/>
      <c r="C4" s="2382"/>
      <c r="D4" s="2382"/>
      <c r="E4" s="2319"/>
      <c r="F4" s="546"/>
      <c r="G4" s="567"/>
      <c r="H4" s="566"/>
      <c r="I4" s="567"/>
      <c r="J4" s="1183"/>
      <c r="K4" s="1183"/>
    </row>
    <row r="5" spans="1:11" ht="13.5" customHeight="1" x14ac:dyDescent="0.2">
      <c r="A5" s="2356" t="s">
        <v>1236</v>
      </c>
      <c r="B5" s="2357"/>
      <c r="C5" s="2357"/>
      <c r="D5" s="2357"/>
      <c r="E5" s="2358"/>
      <c r="F5" s="1139" t="s">
        <v>992</v>
      </c>
      <c r="G5" s="565"/>
      <c r="H5" s="559"/>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59" t="s">
        <v>1841</v>
      </c>
      <c r="B10" s="2360"/>
      <c r="C10" s="2360"/>
      <c r="D10" s="2360"/>
      <c r="E10" s="2361"/>
      <c r="F10" s="1271" t="s">
        <v>1008</v>
      </c>
      <c r="G10" s="564"/>
      <c r="H10" s="1272"/>
      <c r="I10" s="559"/>
      <c r="J10" s="1205"/>
      <c r="K10" s="1205"/>
    </row>
    <row r="11" spans="1:11" x14ac:dyDescent="0.2">
      <c r="A11" s="2356" t="s">
        <v>166</v>
      </c>
      <c r="B11" s="2357"/>
      <c r="C11" s="2357"/>
      <c r="D11" s="2357"/>
      <c r="E11" s="235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3" t="s">
        <v>428</v>
      </c>
      <c r="B13" s="2384"/>
      <c r="C13" s="2384"/>
      <c r="D13" s="2384"/>
      <c r="E13" s="2385"/>
      <c r="F13" s="1140"/>
      <c r="G13" s="561"/>
      <c r="H13" s="562"/>
      <c r="I13" s="563"/>
      <c r="J13" s="563"/>
      <c r="K13" s="563"/>
    </row>
    <row r="14" spans="1:11" x14ac:dyDescent="0.2">
      <c r="A14" s="2365" t="s">
        <v>524</v>
      </c>
      <c r="B14" s="2365"/>
      <c r="C14" s="2365"/>
      <c r="D14" s="2365"/>
      <c r="E14" s="2366"/>
      <c r="F14" s="257" t="s">
        <v>998</v>
      </c>
      <c r="G14" s="564"/>
      <c r="H14" s="559"/>
      <c r="I14" s="565"/>
      <c r="J14" s="1173"/>
      <c r="K14" s="1205"/>
    </row>
    <row r="15" spans="1:11" x14ac:dyDescent="0.2">
      <c r="A15" s="2357" t="s">
        <v>5</v>
      </c>
      <c r="B15" s="2357"/>
      <c r="C15" s="2357"/>
      <c r="D15" s="2357"/>
      <c r="E15" s="2358"/>
      <c r="F15" s="257" t="s">
        <v>999</v>
      </c>
      <c r="G15" s="565"/>
      <c r="H15" s="559"/>
      <c r="I15" s="559"/>
      <c r="J15" s="1205"/>
      <c r="K15" s="1205"/>
    </row>
    <row r="16" spans="1:11" ht="12.75" customHeight="1" x14ac:dyDescent="0.2">
      <c r="A16" s="2357" t="s">
        <v>336</v>
      </c>
      <c r="B16" s="2357"/>
      <c r="C16" s="2357"/>
      <c r="D16" s="2357"/>
      <c r="E16" s="2358"/>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6" t="s">
        <v>426</v>
      </c>
      <c r="B18" s="2387"/>
      <c r="C18" s="2387"/>
      <c r="D18" s="2387"/>
      <c r="E18" s="2388"/>
      <c r="F18" s="257" t="s">
        <v>1085</v>
      </c>
      <c r="G18" s="564"/>
      <c r="H18" s="564"/>
      <c r="I18" s="564"/>
      <c r="J18" s="1205"/>
      <c r="K18" s="1191"/>
    </row>
    <row r="19" spans="1:11" ht="25.5" customHeight="1" x14ac:dyDescent="0.2">
      <c r="A19" s="2368" t="s">
        <v>1999</v>
      </c>
      <c r="B19" s="2368"/>
      <c r="C19" s="2368"/>
      <c r="D19" s="2368"/>
      <c r="E19" s="2369"/>
      <c r="F19" s="257" t="s">
        <v>1086</v>
      </c>
      <c r="G19" s="564"/>
      <c r="H19" s="564"/>
      <c r="I19" s="564"/>
      <c r="J19" s="1205"/>
      <c r="K19" s="1191"/>
    </row>
    <row r="20" spans="1:11" ht="12.75" customHeight="1" x14ac:dyDescent="0.2">
      <c r="A20" s="2370" t="s">
        <v>1840</v>
      </c>
      <c r="B20" s="2371"/>
      <c r="C20" s="2371"/>
      <c r="D20" s="2371"/>
      <c r="E20" s="2372"/>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1842</v>
      </c>
      <c r="B22" s="2360"/>
      <c r="C22" s="2360"/>
      <c r="D22" s="2360"/>
      <c r="E22" s="2367"/>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2094</v>
      </c>
      <c r="E30" s="626" t="s">
        <v>867</v>
      </c>
      <c r="F30" s="55"/>
      <c r="G30" s="548"/>
    </row>
    <row r="31" spans="1:11" x14ac:dyDescent="0.2">
      <c r="A31" s="58"/>
      <c r="D31" s="9"/>
      <c r="E31" s="547" t="s">
        <v>868</v>
      </c>
      <c r="F31" s="1146" t="s">
        <v>619</v>
      </c>
      <c r="G31" s="568"/>
      <c r="H31" s="2362"/>
      <c r="I31" s="2363"/>
      <c r="J31" s="2363"/>
      <c r="K31" s="2363"/>
    </row>
    <row r="32" spans="1:11" x14ac:dyDescent="0.2">
      <c r="A32" s="58"/>
      <c r="B32" s="9"/>
      <c r="C32" s="9"/>
      <c r="D32" s="9"/>
      <c r="E32" s="548"/>
      <c r="F32" s="1146" t="s">
        <v>620</v>
      </c>
      <c r="G32" s="568"/>
      <c r="H32" s="2364"/>
      <c r="I32" s="2363"/>
      <c r="J32" s="2363"/>
      <c r="K32" s="2363"/>
    </row>
    <row r="33" spans="1:11" x14ac:dyDescent="0.2">
      <c r="A33" s="1728" t="s">
        <v>1839</v>
      </c>
      <c r="B33" s="112"/>
      <c r="C33" s="112"/>
      <c r="D33" s="112"/>
      <c r="E33" s="112"/>
      <c r="F33" s="112"/>
      <c r="G33" s="569"/>
      <c r="H33" s="2364"/>
      <c r="I33" s="2363"/>
      <c r="J33" s="2363"/>
      <c r="K33" s="2363"/>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v>150847</v>
      </c>
    </row>
    <row r="37" spans="1:11" x14ac:dyDescent="0.2">
      <c r="A37" s="550" t="s">
        <v>1043</v>
      </c>
      <c r="B37" s="60"/>
      <c r="C37" s="60"/>
      <c r="D37" s="60"/>
      <c r="E37" s="60"/>
      <c r="F37" s="61"/>
      <c r="G37" s="571"/>
    </row>
    <row r="38" spans="1:11" x14ac:dyDescent="0.2">
      <c r="A38" s="550" t="s">
        <v>1152</v>
      </c>
      <c r="B38" s="60"/>
      <c r="C38" s="60"/>
      <c r="D38" s="60"/>
      <c r="E38" s="60"/>
      <c r="F38" s="61"/>
      <c r="G38" s="571">
        <v>88083</v>
      </c>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3" sqref="D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9"/>
      <c r="K1" s="2390"/>
      <c r="L1" s="2390"/>
    </row>
    <row r="2" spans="1:14" ht="48" x14ac:dyDescent="0.2">
      <c r="A2" s="1818" t="s">
        <v>1876</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4190703</v>
      </c>
      <c r="D5" s="634"/>
      <c r="E5" s="634"/>
      <c r="F5" s="1057">
        <f>(C5+D5)-E5</f>
        <v>4190703</v>
      </c>
      <c r="G5" s="630"/>
      <c r="H5" s="636"/>
      <c r="I5" s="636"/>
      <c r="J5" s="636"/>
      <c r="K5" s="641"/>
      <c r="L5" s="1056">
        <f>F5-K5</f>
        <v>4190703</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69595730</v>
      </c>
      <c r="D8" s="635">
        <v>1998930</v>
      </c>
      <c r="E8" s="635"/>
      <c r="F8" s="1057">
        <f>(C8+D8)-E8</f>
        <v>71594660</v>
      </c>
      <c r="G8" s="631">
        <v>50</v>
      </c>
      <c r="H8" s="571">
        <v>17766525</v>
      </c>
      <c r="I8" s="571">
        <v>1432072</v>
      </c>
      <c r="J8" s="571"/>
      <c r="K8" s="1056">
        <f>(H8+I8)-J8</f>
        <v>19198597</v>
      </c>
      <c r="L8" s="1056">
        <f>F8-K8</f>
        <v>52396063</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6497234</v>
      </c>
      <c r="D10" s="1058"/>
      <c r="E10" s="1058"/>
      <c r="F10" s="1059">
        <f>(C10+D10)-E10</f>
        <v>6497234</v>
      </c>
      <c r="G10" s="631">
        <v>20</v>
      </c>
      <c r="H10" s="1060">
        <v>1442531</v>
      </c>
      <c r="I10" s="1060">
        <v>309270</v>
      </c>
      <c r="J10" s="1060"/>
      <c r="K10" s="1056">
        <f>(H10+I10)-J10</f>
        <v>1751801</v>
      </c>
      <c r="L10" s="1056">
        <f>F10-K10</f>
        <v>4745433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7254587</v>
      </c>
      <c r="D12" s="635">
        <f>538109+1</f>
        <v>538110</v>
      </c>
      <c r="E12" s="635"/>
      <c r="F12" s="1057">
        <f>(C12+D12)-E12</f>
        <v>7792697</v>
      </c>
      <c r="G12" s="631">
        <v>10</v>
      </c>
      <c r="H12" s="571">
        <v>5327489</v>
      </c>
      <c r="I12" s="571">
        <f>382054+1038</f>
        <v>383092</v>
      </c>
      <c r="J12" s="571"/>
      <c r="K12" s="1056">
        <f>(H12+I12)-J12</f>
        <v>5710581</v>
      </c>
      <c r="L12" s="1056">
        <f>F12-K12</f>
        <v>2082116</v>
      </c>
    </row>
    <row r="13" spans="1:14" ht="14.25" thickTop="1" thickBot="1" x14ac:dyDescent="0.25">
      <c r="A13" s="646" t="s">
        <v>1312</v>
      </c>
      <c r="B13" s="285">
        <v>252</v>
      </c>
      <c r="C13" s="635">
        <v>712646</v>
      </c>
      <c r="D13" s="635"/>
      <c r="E13" s="635"/>
      <c r="F13" s="1057">
        <f>(C13+D13)-E13</f>
        <v>712646</v>
      </c>
      <c r="G13" s="631">
        <v>5</v>
      </c>
      <c r="H13" s="571">
        <v>565933</v>
      </c>
      <c r="I13" s="571">
        <f>6429-260</f>
        <v>6169</v>
      </c>
      <c r="J13" s="571"/>
      <c r="K13" s="1056">
        <f>(H13+I13)-J13</f>
        <v>572102</v>
      </c>
      <c r="L13" s="1056">
        <f>F13-K13</f>
        <v>140544</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88250900</v>
      </c>
      <c r="D16" s="637">
        <f>SUM(D3,D5:D6,D8:D10,D12:D15)</f>
        <v>2537040</v>
      </c>
      <c r="E16" s="637">
        <f>SUM(E3,E5:E6,E8:E10,E12:E15)</f>
        <v>0</v>
      </c>
      <c r="F16" s="637">
        <f>SUM(F3,F5:F6,F8:F10,F12:F15)</f>
        <v>90787940</v>
      </c>
      <c r="G16" s="631"/>
      <c r="H16" s="637">
        <f>SUM(H3,H6,H8:H10,H12:H14,)</f>
        <v>25102478</v>
      </c>
      <c r="I16" s="637">
        <f>SUM(I3,I6,I8:I10,I12:I14,)</f>
        <v>2130603</v>
      </c>
      <c r="J16" s="637">
        <f>SUM(J3,J6,J8:J10,J12:J14,)</f>
        <v>0</v>
      </c>
      <c r="K16" s="1057">
        <f>(H16+I16)-J16</f>
        <v>27233081</v>
      </c>
      <c r="L16" s="1057">
        <f>F16-K16</f>
        <v>63554859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2130603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pane="bottomLeft" activeCell="F160" sqref="F16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20341988</v>
      </c>
      <c r="G8" s="356"/>
    </row>
    <row r="9" spans="1:7" ht="12" customHeight="1" x14ac:dyDescent="0.2">
      <c r="A9" s="358" t="s">
        <v>528</v>
      </c>
      <c r="B9" s="934" t="s">
        <v>1805</v>
      </c>
      <c r="C9" s="357"/>
      <c r="D9" s="358" t="s">
        <v>580</v>
      </c>
      <c r="E9" s="575"/>
      <c r="F9" s="936">
        <f>'Expenditures 15-22'!K150</f>
        <v>4930810</v>
      </c>
      <c r="G9" s="937"/>
    </row>
    <row r="10" spans="1:7" ht="12" customHeight="1" x14ac:dyDescent="0.2">
      <c r="A10" s="358" t="s">
        <v>578</v>
      </c>
      <c r="B10" s="934" t="s">
        <v>1806</v>
      </c>
      <c r="C10" s="357"/>
      <c r="D10" s="358" t="s">
        <v>580</v>
      </c>
      <c r="E10" s="575"/>
      <c r="F10" s="936">
        <f>'Expenditures 15-22'!K168</f>
        <v>6213041</v>
      </c>
      <c r="G10" s="937"/>
    </row>
    <row r="11" spans="1:7" ht="12" customHeight="1" x14ac:dyDescent="0.2">
      <c r="A11" s="358" t="s">
        <v>529</v>
      </c>
      <c r="B11" s="934" t="s">
        <v>1807</v>
      </c>
      <c r="C11" s="357"/>
      <c r="D11" s="358" t="s">
        <v>580</v>
      </c>
      <c r="E11" s="575"/>
      <c r="F11" s="936">
        <f>'Expenditures 15-22'!K204</f>
        <v>1766179</v>
      </c>
      <c r="G11" s="937"/>
    </row>
    <row r="12" spans="1:7" ht="12" customHeight="1" x14ac:dyDescent="0.2">
      <c r="A12" s="358" t="s">
        <v>530</v>
      </c>
      <c r="B12" s="934" t="s">
        <v>1808</v>
      </c>
      <c r="C12" s="357"/>
      <c r="D12" s="358" t="s">
        <v>580</v>
      </c>
      <c r="E12" s="575"/>
      <c r="F12" s="936">
        <f>'Expenditures 15-22'!K288</f>
        <v>727598</v>
      </c>
      <c r="G12" s="937"/>
    </row>
    <row r="13" spans="1:7" ht="12" customHeight="1" x14ac:dyDescent="0.2">
      <c r="A13" s="358" t="s">
        <v>112</v>
      </c>
      <c r="B13" s="934" t="s">
        <v>1809</v>
      </c>
      <c r="C13" s="357"/>
      <c r="D13" s="358" t="s">
        <v>580</v>
      </c>
      <c r="E13" s="575"/>
      <c r="F13" s="936">
        <f>'Expenditures 15-22'!K331</f>
        <v>0</v>
      </c>
      <c r="G13" s="938"/>
    </row>
    <row r="14" spans="1:7" ht="12" customHeight="1" thickBot="1" x14ac:dyDescent="0.25">
      <c r="A14" s="939"/>
      <c r="B14" s="576"/>
      <c r="C14" s="577"/>
      <c r="D14" s="994" t="s">
        <v>580</v>
      </c>
      <c r="E14" s="588" t="s">
        <v>1112</v>
      </c>
      <c r="F14" s="940">
        <f>SUM(F8:F13)</f>
        <v>33979616</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75844</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72983</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2436644</v>
      </c>
      <c r="G53" s="356"/>
    </row>
    <row r="54" spans="1:7" ht="12" customHeight="1" x14ac:dyDescent="0.2">
      <c r="A54" s="358" t="s">
        <v>527</v>
      </c>
      <c r="B54" s="358" t="s">
        <v>1817</v>
      </c>
      <c r="C54" s="955" t="s">
        <v>1138</v>
      </c>
      <c r="D54" s="951" t="s">
        <v>1278</v>
      </c>
      <c r="E54" s="575"/>
      <c r="F54" s="1098">
        <f>'Expenditures 15-22'!G114</f>
        <v>277415</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85235</v>
      </c>
      <c r="G57" s="356"/>
    </row>
    <row r="58" spans="1:7" ht="12" customHeight="1" x14ac:dyDescent="0.2">
      <c r="A58" s="358" t="s">
        <v>528</v>
      </c>
      <c r="B58" s="358" t="s">
        <v>1821</v>
      </c>
      <c r="C58" s="952" t="s">
        <v>1138</v>
      </c>
      <c r="D58" s="951" t="s">
        <v>1278</v>
      </c>
      <c r="E58" s="575"/>
      <c r="F58" s="1100">
        <f>'Expenditures 15-22'!G150</f>
        <v>2258882</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5780000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743</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57629</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11045375</v>
      </c>
      <c r="G75" s="356"/>
    </row>
    <row r="76" spans="1:8" s="961" customFormat="1" ht="12" customHeight="1" thickTop="1" thickBot="1" x14ac:dyDescent="0.25">
      <c r="A76" s="581"/>
      <c r="B76" s="579"/>
      <c r="C76" s="580"/>
      <c r="D76" s="960" t="s">
        <v>1792</v>
      </c>
      <c r="E76" s="591"/>
      <c r="F76" s="1104">
        <f>(F14-F75)</f>
        <v>22934241</v>
      </c>
      <c r="G76" s="358"/>
    </row>
    <row r="77" spans="1:8" s="961" customFormat="1" ht="12" customHeight="1" thickTop="1" x14ac:dyDescent="0.2">
      <c r="A77" s="582"/>
      <c r="B77" s="579"/>
      <c r="C77" s="580"/>
      <c r="D77" s="960" t="s">
        <v>2028</v>
      </c>
      <c r="E77" s="591"/>
      <c r="F77" s="1565">
        <v>1708.11</v>
      </c>
      <c r="G77" s="359"/>
      <c r="H77" s="358"/>
    </row>
    <row r="78" spans="1:8" s="961" customFormat="1" ht="12" customHeight="1" thickBot="1" x14ac:dyDescent="0.25">
      <c r="A78" s="583"/>
      <c r="B78" s="579"/>
      <c r="C78" s="580"/>
      <c r="D78" s="960" t="s">
        <v>1859</v>
      </c>
      <c r="E78" s="591" t="s">
        <v>1112</v>
      </c>
      <c r="F78" s="1105">
        <f>IF(F77&gt;0,F76/F77," Complete Line 77")</f>
        <v>13426.676853364246</v>
      </c>
      <c r="G78" s="358"/>
    </row>
    <row r="79" spans="1:8" s="961" customFormat="1" ht="12" thickTop="1" x14ac:dyDescent="0.2">
      <c r="A79" s="383"/>
      <c r="B79" s="358"/>
      <c r="C79" s="357"/>
      <c r="D79" s="578"/>
      <c r="E79" s="575"/>
      <c r="F79" s="962"/>
      <c r="G79" s="358"/>
    </row>
    <row r="80" spans="1:8" s="961" customFormat="1" ht="12" thickBot="1" x14ac:dyDescent="0.25">
      <c r="A80" s="2391" t="s">
        <v>1293</v>
      </c>
      <c r="B80" s="2392"/>
      <c r="C80" s="2392"/>
      <c r="D80" s="2392"/>
      <c r="E80" s="2392"/>
      <c r="F80" s="2393"/>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469242</v>
      </c>
      <c r="G93" s="969"/>
    </row>
    <row r="94" spans="1:7" ht="12" customHeight="1" x14ac:dyDescent="0.2">
      <c r="A94" s="970" t="s">
        <v>146</v>
      </c>
      <c r="B94" s="970" t="s">
        <v>182</v>
      </c>
      <c r="C94" s="967">
        <v>1700</v>
      </c>
      <c r="D94" s="976" t="str">
        <f>'Revenues 9-14'!A82</f>
        <v>Total District/School Activity Income</v>
      </c>
      <c r="E94" s="384"/>
      <c r="F94" s="1063">
        <f>SUM('Revenues 9-14'!C82,'Revenues 9-14'!D82)</f>
        <v>410272</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14400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574999</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163</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1117</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38801</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731404</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11000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258679</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160333</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204058</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244491</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21596</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22889</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22890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132085</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3318419</v>
      </c>
    </row>
    <row r="176" spans="1:7" ht="12" customHeight="1" x14ac:dyDescent="0.2">
      <c r="A176" s="584"/>
      <c r="B176" s="585"/>
      <c r="C176" s="586"/>
      <c r="D176" s="992" t="s">
        <v>1856</v>
      </c>
      <c r="E176" s="1046"/>
      <c r="F176" s="1108">
        <f>'PCTC-OEPP 28-29'!F76-F175</f>
        <v>19615822</v>
      </c>
    </row>
    <row r="177" spans="1:7" ht="12" customHeight="1" x14ac:dyDescent="0.2">
      <c r="A177" s="584"/>
      <c r="B177" s="585"/>
      <c r="C177" s="586"/>
      <c r="D177" s="992" t="s">
        <v>2012</v>
      </c>
      <c r="E177" s="1046"/>
      <c r="F177" s="1108">
        <f>'Cap Outlay Deprec 27'!I18</f>
        <v>2130603</v>
      </c>
    </row>
    <row r="178" spans="1:7" ht="12" customHeight="1" x14ac:dyDescent="0.2">
      <c r="A178" s="584"/>
      <c r="B178" s="585"/>
      <c r="C178" s="586"/>
      <c r="D178" s="992" t="s">
        <v>1858</v>
      </c>
      <c r="E178" s="1046"/>
      <c r="F178" s="1108">
        <f>F176+F177</f>
        <v>21746425</v>
      </c>
    </row>
    <row r="179" spans="1:7" ht="12" customHeight="1" x14ac:dyDescent="0.2">
      <c r="A179" s="584"/>
      <c r="B179" s="587"/>
      <c r="C179" s="586"/>
      <c r="D179" s="992" t="s">
        <v>2013</v>
      </c>
      <c r="E179" s="1046"/>
      <c r="F179" s="1109">
        <f>'PCTC-OEPP 28-29'!F77</f>
        <v>1708.11</v>
      </c>
      <c r="G179" s="68"/>
    </row>
    <row r="180" spans="1:7" ht="12" customHeight="1" thickBot="1" x14ac:dyDescent="0.25">
      <c r="A180" s="584"/>
      <c r="B180" s="587"/>
      <c r="C180" s="586"/>
      <c r="D180" s="992" t="s">
        <v>1934</v>
      </c>
      <c r="E180" s="1046" t="s">
        <v>1935</v>
      </c>
      <c r="F180" s="1110">
        <f>F178/F179</f>
        <v>12731.279015988432</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2" t="s">
        <v>1631</v>
      </c>
      <c r="B5" s="2403"/>
      <c r="C5" s="2403"/>
      <c r="D5" s="2403"/>
      <c r="E5" s="2403"/>
      <c r="F5" s="2403"/>
      <c r="G5" s="2404"/>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199742</v>
      </c>
      <c r="F10" s="856"/>
      <c r="G10" s="1111"/>
      <c r="H10" s="215"/>
      <c r="I10" s="215"/>
    </row>
    <row r="11" spans="1:9" s="2" customFormat="1" ht="22.5" customHeight="1" x14ac:dyDescent="0.2">
      <c r="A11" s="2407" t="s">
        <v>2089</v>
      </c>
      <c r="B11" s="2408"/>
      <c r="C11" s="2408"/>
      <c r="D11" s="2409"/>
      <c r="E11" s="1994">
        <v>33762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11540462</v>
      </c>
      <c r="F19" s="763"/>
      <c r="G19" s="765">
        <f>'Expenditures 15-22'!K33-SUM('Expenditures 15-22'!G33,'Expenditures 15-22'!I33)+'Expenditures 15-22'!D223</f>
        <v>11540462</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1596385</v>
      </c>
      <c r="F21" s="763"/>
      <c r="G21" s="765">
        <f>'Expenditures 15-22'!K42-SUM('Expenditures 15-22'!G42,'Expenditures 15-22'!I42)+'Expenditures 15-22'!K120-SUM('Expenditures 15-22'!G120,'Expenditures 15-22'!I120)+'Expenditures 15-22'!K174-SUM('Expenditures 15-22'!G174,'Expenditures 15-22'!I174)+'Expenditures 15-22'!D232</f>
        <v>1596385</v>
      </c>
      <c r="H21" s="286"/>
      <c r="I21" s="215"/>
    </row>
    <row r="22" spans="1:9" s="2" customFormat="1" ht="12" customHeight="1" x14ac:dyDescent="0.2">
      <c r="A22" s="762" t="s">
        <v>644</v>
      </c>
      <c r="B22" s="758"/>
      <c r="C22" s="757">
        <v>2200</v>
      </c>
      <c r="D22" s="763"/>
      <c r="E22" s="764">
        <f>'Expenditures 15-22'!K47-SUM('Expenditures 15-22'!G47,'Expenditures 15-22'!I47)+'Expenditures 15-22'!D237</f>
        <v>1482998</v>
      </c>
      <c r="F22" s="763"/>
      <c r="G22" s="765">
        <f>'Expenditures 15-22'!K47-SUM('Expenditures 15-22'!G47,'Expenditures 15-22'!I47)+'Expenditures 15-22'!D237</f>
        <v>1482998</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1139842</v>
      </c>
      <c r="F23" s="763"/>
      <c r="G23" s="764">
        <f>'Expenditures 15-22'!K53-SUM('Expenditures 15-22'!G53,'Expenditures 15-22'!I53)+'Expenditures 15-22'!D251+'Expenditures 15-22'!K323-SUM('Expenditures 15-22'!G323,'Expenditures 15-22'!I323)</f>
        <v>1139842</v>
      </c>
      <c r="H23" s="286"/>
      <c r="I23" s="215"/>
    </row>
    <row r="24" spans="1:9" s="2" customFormat="1" ht="12" customHeight="1" x14ac:dyDescent="0.2">
      <c r="A24" s="762" t="s">
        <v>646</v>
      </c>
      <c r="B24" s="758"/>
      <c r="C24" s="757">
        <v>2400</v>
      </c>
      <c r="D24" s="763"/>
      <c r="E24" s="764">
        <f>'Expenditures 15-22'!K57-SUM('Expenditures 15-22'!G57,'Expenditures 15-22'!I57)+'Expenditures 15-22'!D255</f>
        <v>429326</v>
      </c>
      <c r="F24" s="763"/>
      <c r="G24" s="765">
        <f>'Expenditures 15-22'!K57-SUM('Expenditures 15-22'!G57,'Expenditures 15-22'!I57)+'Expenditures 15-22'!D255</f>
        <v>429326</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256574</v>
      </c>
      <c r="E26" s="764">
        <f>'Expenditures 15-22'!K122-SUM('Expenditures 15-22'!G122,'Expenditures 15-22'!I122)+E7</f>
        <v>0</v>
      </c>
      <c r="F26" s="764">
        <f>'Expenditures 15-22'!K59-SUM('Expenditures 15-22'!G59,'Expenditures 15-22'!I59)+'Expenditures 15-22'!D257-E7</f>
        <v>256574</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127047</v>
      </c>
      <c r="E27" s="764">
        <f>E8</f>
        <v>0</v>
      </c>
      <c r="F27" s="764">
        <f>'Expenditures 15-22'!K60-SUM('Expenditures 15-22'!G60,'Expenditures 15-22'!I60)+'Expenditures 15-22'!D258-E8</f>
        <v>127047</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2823875</v>
      </c>
      <c r="F28" s="767">
        <f>'Expenditures 15-22'!K61-SUM('Expenditures 15-22'!G61,'Expenditures 15-22'!I61)+'Expenditures 15-22'!K124-SUM('Expenditures 15-22'!G124,'Expenditures 15-22'!I124)+'Expenditures 15-22'!D260-E9</f>
        <v>2823875</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1796327</v>
      </c>
      <c r="F29" s="763"/>
      <c r="G29" s="765">
        <f>'Expenditures 15-22'!K62-SUM('Expenditures 15-22'!G62,'Expenditures 15-22'!I62)+'Expenditures 15-22'!K125-SUM('Expenditures 15-22'!G125,'Expenditures 15-22'!I125)+'Expenditures 15-22'!K176-SUM('Expenditures 15-22'!G176,'Expenditures 15-22'!I176)+'Expenditures 15-22'!D261</f>
        <v>1796327</v>
      </c>
      <c r="H29" s="392"/>
    </row>
    <row r="30" spans="1:9" ht="12" customHeight="1" x14ac:dyDescent="0.2">
      <c r="A30" s="762" t="s">
        <v>106</v>
      </c>
      <c r="B30" s="760"/>
      <c r="C30" s="757">
        <v>2560</v>
      </c>
      <c r="D30" s="763"/>
      <c r="E30" s="764">
        <f>'Expenditures 15-22'!K63-SUM('Expenditures 15-22'!G63,'Expenditures 15-22'!I63)+'Expenditures 15-22'!D262-E10</f>
        <v>607632</v>
      </c>
      <c r="F30" s="763"/>
      <c r="G30" s="764">
        <f>'Expenditures 15-22'!K63-SUM('Expenditures 15-22'!G63,'Expenditures 15-22'!I63)+'Expenditures 15-22'!D262-E10</f>
        <v>607632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506973</v>
      </c>
      <c r="F35" s="763"/>
      <c r="G35" s="764">
        <f>'Expenditures 15-22'!K69-SUM('Expenditures 15-22'!G69,'Expenditures 15-22'!I69)+'Expenditures 15-22'!D268</f>
        <v>506973</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69861</v>
      </c>
      <c r="E37" s="764">
        <f>E14</f>
        <v>0</v>
      </c>
      <c r="F37" s="764">
        <f>'Expenditures 15-22'!K71-SUM('Expenditures 15-22'!G71,'Expenditures 15-22'!I71)+'Expenditures 15-22'!D270-E14</f>
        <v>69861</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72983</v>
      </c>
      <c r="F39" s="763"/>
      <c r="G39" s="764">
        <f>'Expenditures 15-22'!K75-SUM('Expenditures 15-22'!G75,'Expenditures 15-22'!I75)+'Expenditures 15-22'!K130-SUM('Expenditures 15-22'!G130,'Expenditures 15-22'!I130)+'Expenditures 15-22'!K179-SUM('Expenditures 15-22'!G179,'Expenditures 15-22'!I179)+'Expenditures 15-22'!D274</f>
        <v>72983</v>
      </c>
    </row>
    <row r="40" spans="1:7" ht="12" customHeight="1" x14ac:dyDescent="0.2">
      <c r="A40" s="779" t="s">
        <v>162</v>
      </c>
      <c r="B40" s="780"/>
      <c r="C40" s="781"/>
      <c r="D40" s="767">
        <f>SUM(D19:D39)</f>
        <v>453482</v>
      </c>
      <c r="E40" s="767">
        <f>SUM(E19:E39)</f>
        <v>21996803</v>
      </c>
      <c r="F40" s="767">
        <f>SUM(F19:F39)</f>
        <v>3277357</v>
      </c>
      <c r="G40" s="767">
        <f>SUM(G19:G39)</f>
        <v>19172928</v>
      </c>
    </row>
    <row r="41" spans="1:7" x14ac:dyDescent="0.2">
      <c r="A41" s="286"/>
      <c r="B41" s="215"/>
      <c r="C41" s="287"/>
      <c r="D41" s="2405" t="s">
        <v>602</v>
      </c>
      <c r="E41" s="2406"/>
      <c r="F41" s="771" t="s">
        <v>603</v>
      </c>
      <c r="G41" s="778"/>
    </row>
    <row r="42" spans="1:7" ht="12" customHeight="1" x14ac:dyDescent="0.2">
      <c r="A42" s="286"/>
      <c r="B42" s="215"/>
      <c r="C42" s="287"/>
      <c r="D42" s="772" t="s">
        <v>551</v>
      </c>
      <c r="E42" s="768">
        <f>D40</f>
        <v>453482</v>
      </c>
      <c r="F42" s="772" t="s">
        <v>553</v>
      </c>
      <c r="G42" s="768">
        <f>F40</f>
        <v>3277357</v>
      </c>
    </row>
    <row r="43" spans="1:7" ht="12" customHeight="1" x14ac:dyDescent="0.2">
      <c r="A43" s="286"/>
      <c r="B43" s="215"/>
      <c r="C43" s="287"/>
      <c r="D43" s="772" t="s">
        <v>552</v>
      </c>
      <c r="E43" s="768">
        <f>E40</f>
        <v>21996803</v>
      </c>
      <c r="F43" s="772" t="s">
        <v>552</v>
      </c>
      <c r="G43" s="768">
        <f>G40</f>
        <v>19172928</v>
      </c>
    </row>
    <row r="44" spans="1:7" ht="12" customHeight="1" x14ac:dyDescent="0.2">
      <c r="A44" s="286"/>
      <c r="B44" s="215"/>
      <c r="C44" s="215"/>
      <c r="D44" s="782" t="s">
        <v>1165</v>
      </c>
      <c r="E44" s="783">
        <f>(E42/E43)</f>
        <v>2.0615814034430368E-2</v>
      </c>
      <c r="F44" s="782" t="s">
        <v>1165</v>
      </c>
      <c r="G44" s="783">
        <f>(G42/G43)</f>
        <v>0.17093669782726978</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7" sqref="E27"/>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1651</v>
      </c>
      <c r="B1" s="2410"/>
      <c r="C1" s="2410"/>
      <c r="D1" s="2410"/>
      <c r="E1" s="2410"/>
    </row>
    <row r="2" spans="1:7" ht="14.25" customHeight="1" x14ac:dyDescent="0.2">
      <c r="A2" s="1920" t="s">
        <v>1652</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4" t="s">
        <v>1936</v>
      </c>
      <c r="B5" s="2415"/>
      <c r="C5" s="2415"/>
      <c r="D5" s="2415"/>
      <c r="E5" s="2415"/>
    </row>
    <row r="6" spans="1:7" ht="12" customHeight="1" x14ac:dyDescent="0.25">
      <c r="A6" s="1923"/>
      <c r="B6" s="2416" t="str">
        <f>COVER!A17</f>
        <v>Grant CHSD 124</v>
      </c>
      <c r="C6" s="2416"/>
      <c r="D6" s="2416"/>
      <c r="E6" s="1924"/>
    </row>
    <row r="7" spans="1:7" ht="11.25" customHeight="1" x14ac:dyDescent="0.25">
      <c r="A7" s="1923"/>
      <c r="B7" s="2417">
        <f>COVER!A13</f>
        <v>34049124016</v>
      </c>
      <c r="C7" s="2417"/>
      <c r="D7" s="2417"/>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1931</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1916</v>
      </c>
      <c r="B19" s="1934" t="s">
        <v>2094</v>
      </c>
      <c r="C19" s="1934" t="s">
        <v>2094</v>
      </c>
      <c r="D19" s="1937"/>
      <c r="E19" s="1936" t="s">
        <v>2112</v>
      </c>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t="s">
        <v>2094</v>
      </c>
      <c r="C26" s="1934" t="s">
        <v>2094</v>
      </c>
      <c r="D26" s="1937"/>
      <c r="E26" s="1936" t="s">
        <v>2113</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c r="C31" s="1934"/>
      <c r="D31" s="1937"/>
      <c r="E31" s="1936"/>
      <c r="K31" s="1947"/>
    </row>
    <row r="32" spans="1:11" ht="12" customHeight="1" x14ac:dyDescent="0.2">
      <c r="A32" s="1933" t="s">
        <v>1929</v>
      </c>
      <c r="B32" s="1934"/>
      <c r="C32" s="1934"/>
      <c r="D32" s="1937"/>
      <c r="E32" s="1936"/>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1668</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Grant CHSD 124</v>
      </c>
      <c r="J6" s="2437"/>
    </row>
    <row r="7" spans="1:10" x14ac:dyDescent="0.2">
      <c r="A7" s="2438" t="s">
        <v>1015</v>
      </c>
      <c r="B7" s="2439"/>
      <c r="C7" s="2439"/>
      <c r="D7" s="2439"/>
      <c r="E7" s="2440"/>
      <c r="F7" s="1604"/>
      <c r="G7" s="1593"/>
      <c r="H7" s="1603" t="s">
        <v>431</v>
      </c>
      <c r="I7" s="2441">
        <f>COVER!A13</f>
        <v>34049124016</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312382</v>
      </c>
      <c r="F12" s="1632"/>
      <c r="G12" s="1631">
        <f t="shared" ref="G12:G18" si="0">SUM(E12:F12)</f>
        <v>312382</v>
      </c>
      <c r="H12" s="1633">
        <v>338221</v>
      </c>
      <c r="I12" s="1632"/>
      <c r="J12" s="1631">
        <f t="shared" ref="J12:J18" si="1">SUM(H12:I12)</f>
        <v>338221</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255613</v>
      </c>
      <c r="F15" s="1631">
        <f>'Expenditures 15-22'!K122</f>
        <v>0</v>
      </c>
      <c r="G15" s="1631">
        <f t="shared" si="0"/>
        <v>255613</v>
      </c>
      <c r="H15" s="1633">
        <v>258664</v>
      </c>
      <c r="I15" s="1633"/>
      <c r="J15" s="1631">
        <f t="shared" si="1"/>
        <v>258664</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567995</v>
      </c>
      <c r="F19" s="1639">
        <f t="shared" si="2"/>
        <v>0</v>
      </c>
      <c r="G19" s="1639">
        <f t="shared" si="2"/>
        <v>567995</v>
      </c>
      <c r="H19" s="1639">
        <f t="shared" si="2"/>
        <v>596885</v>
      </c>
      <c r="I19" s="1639">
        <f t="shared" si="2"/>
        <v>0</v>
      </c>
      <c r="J19" s="1639">
        <f t="shared" si="2"/>
        <v>596885</v>
      </c>
    </row>
    <row r="20" spans="1:10" ht="25.5" customHeight="1" thickTop="1" x14ac:dyDescent="0.2">
      <c r="A20" s="1627">
        <v>9</v>
      </c>
      <c r="B20" s="2448" t="s">
        <v>2020</v>
      </c>
      <c r="C20" s="2446"/>
      <c r="D20" s="2447"/>
      <c r="E20" s="1640"/>
      <c r="F20" s="1640"/>
      <c r="G20" s="1640"/>
      <c r="H20" s="1640"/>
      <c r="I20" s="1640"/>
      <c r="J20" s="1641">
        <f>IF(AND(G19&gt;0,J19&gt;0),(((J19-G19)/G19)),"Enter Budget Data")</f>
        <v>5.0863123795103833E-2</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1895</v>
      </c>
      <c r="G27" s="2449"/>
    </row>
    <row r="28" spans="1:10" ht="28.5" customHeight="1" x14ac:dyDescent="0.2">
      <c r="B28" s="1642"/>
      <c r="C28" s="2451"/>
      <c r="D28" s="2451"/>
      <c r="E28" s="1909"/>
      <c r="F28" s="2451"/>
      <c r="G28" s="2451"/>
    </row>
    <row r="29" spans="1:10" x14ac:dyDescent="0.2">
      <c r="B29" s="1642"/>
      <c r="C29" s="1903" t="s">
        <v>2027</v>
      </c>
      <c r="E29" s="1908"/>
      <c r="F29" s="2450" t="s">
        <v>1896</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2092</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37" sqref="B3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2107" t="s">
        <v>2114</v>
      </c>
    </row>
    <row r="6" spans="1:2" x14ac:dyDescent="0.2">
      <c r="A6" s="386"/>
      <c r="B6" s="12" t="s">
        <v>2115</v>
      </c>
    </row>
    <row r="7" spans="1:2" x14ac:dyDescent="0.2">
      <c r="A7" s="386"/>
    </row>
    <row r="8" spans="1:2" x14ac:dyDescent="0.2">
      <c r="A8" s="386"/>
      <c r="B8" s="12" t="s">
        <v>2118</v>
      </c>
    </row>
    <row r="9" spans="1:2" x14ac:dyDescent="0.2">
      <c r="A9" s="386"/>
      <c r="B9" s="2108" t="s">
        <v>2117</v>
      </c>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v>2</v>
      </c>
      <c r="B16" s="2107" t="s">
        <v>7</v>
      </c>
    </row>
    <row r="17" spans="1:2" x14ac:dyDescent="0.2">
      <c r="A17" s="386"/>
      <c r="B17" s="12" t="s">
        <v>2116</v>
      </c>
    </row>
    <row r="18" spans="1:2" x14ac:dyDescent="0.2">
      <c r="A18" s="386"/>
    </row>
    <row r="19" spans="1:2" x14ac:dyDescent="0.2">
      <c r="A19" s="386"/>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v>3</v>
      </c>
      <c r="B25" s="2107" t="s">
        <v>2119</v>
      </c>
    </row>
    <row r="26" spans="1:2" x14ac:dyDescent="0.2">
      <c r="A26" s="386"/>
      <c r="B26" s="12" t="s">
        <v>2120</v>
      </c>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2" x14ac:dyDescent="0.2">
      <c r="A33" s="386"/>
    </row>
    <row r="34" spans="1:2" x14ac:dyDescent="0.2">
      <c r="A34" s="386"/>
    </row>
    <row r="35" spans="1:2" x14ac:dyDescent="0.2">
      <c r="A35" s="386">
        <v>4</v>
      </c>
      <c r="B35" s="2107" t="s">
        <v>2121</v>
      </c>
    </row>
    <row r="36" spans="1:2" x14ac:dyDescent="0.2">
      <c r="A36" s="387"/>
      <c r="B36" s="12" t="s">
        <v>2122</v>
      </c>
    </row>
    <row r="37" spans="1:2" x14ac:dyDescent="0.2">
      <c r="A37" s="387"/>
    </row>
    <row r="38" spans="1:2" x14ac:dyDescent="0.2">
      <c r="A38" s="387"/>
    </row>
    <row r="39" spans="1:2" x14ac:dyDescent="0.2">
      <c r="A39" s="387"/>
    </row>
    <row r="40" spans="1:2" x14ac:dyDescent="0.2">
      <c r="A40" s="387"/>
    </row>
    <row r="41" spans="1:2" x14ac:dyDescent="0.2">
      <c r="A41" s="387"/>
    </row>
    <row r="42" spans="1:2" x14ac:dyDescent="0.2">
      <c r="A42" s="387"/>
    </row>
    <row r="43" spans="1:2" x14ac:dyDescent="0.2">
      <c r="A43" s="387"/>
    </row>
    <row r="44" spans="1:2" x14ac:dyDescent="0.2">
      <c r="A44" s="387"/>
    </row>
    <row r="45" spans="1:2" x14ac:dyDescent="0.2">
      <c r="A45" s="387"/>
    </row>
    <row r="46" spans="1:2" x14ac:dyDescent="0.2">
      <c r="A46" s="387"/>
    </row>
    <row r="47" spans="1:2" x14ac:dyDescent="0.2">
      <c r="A47" s="387"/>
    </row>
    <row r="48" spans="1:2"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c r="B65" s="166" t="str">
        <f>COVER!A17</f>
        <v>Grant CHSD 124</v>
      </c>
    </row>
    <row r="66" spans="1:2" x14ac:dyDescent="0.2">
      <c r="B66" s="394">
        <f>COVER!A13</f>
        <v>34049124016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2" sqref="E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0</xdr:colOff>
                <xdr:row>0</xdr:row>
                <xdr:rowOff>0</xdr:rowOff>
              </from>
              <to>
                <xdr:col>0</xdr:col>
                <xdr:colOff>914400</xdr:colOff>
                <xdr:row>6</xdr:row>
                <xdr:rowOff>142875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1878</v>
      </c>
      <c r="B1" s="2455"/>
      <c r="C1" s="2455"/>
      <c r="D1" s="2455"/>
      <c r="E1" s="2455"/>
      <c r="F1" s="2456"/>
    </row>
    <row r="2" spans="1:8" ht="39.75" customHeight="1" x14ac:dyDescent="0.2">
      <c r="A2" s="2464" t="s">
        <v>2021</v>
      </c>
      <c r="B2" s="2465"/>
      <c r="C2" s="2465"/>
      <c r="D2" s="2465"/>
      <c r="E2" s="2465"/>
      <c r="F2" s="2466"/>
      <c r="G2" s="1819"/>
      <c r="H2" s="1819"/>
    </row>
    <row r="3" spans="1:8" ht="46.5" customHeight="1" x14ac:dyDescent="0.2">
      <c r="A3" s="2467" t="s">
        <v>1724</v>
      </c>
      <c r="B3" s="2468"/>
      <c r="C3" s="2468"/>
      <c r="D3" s="2468"/>
      <c r="E3" s="2468"/>
      <c r="F3" s="2469"/>
      <c r="G3" s="1819"/>
      <c r="H3" s="1819"/>
    </row>
    <row r="4" spans="1:8" s="1571" customFormat="1" ht="41.25" customHeight="1" x14ac:dyDescent="0.2">
      <c r="A4" s="2470" t="s">
        <v>1877</v>
      </c>
      <c r="B4" s="2471"/>
      <c r="C4" s="2471"/>
      <c r="D4" s="2471"/>
      <c r="E4" s="2471"/>
      <c r="F4" s="2472"/>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21289240</v>
      </c>
      <c r="C6" s="1574">
        <f>'Acct Summary 7-8'!D8</f>
        <v>3957652</v>
      </c>
      <c r="D6" s="1574">
        <f>'Acct Summary 7-8'!F8</f>
        <v>1081755</v>
      </c>
      <c r="E6" s="1574">
        <f>'Acct Summary 7-8'!I8</f>
        <v>322979</v>
      </c>
      <c r="F6" s="1574">
        <f>SUM(B6:E6)</f>
        <v>26651626</v>
      </c>
    </row>
    <row r="7" spans="1:8" s="1575" customFormat="1" ht="14.25" customHeight="1" thickBot="1" x14ac:dyDescent="0.25">
      <c r="A7" s="1573" t="s">
        <v>1636</v>
      </c>
      <c r="B7" s="1576">
        <f>'Acct Summary 7-8'!C17</f>
        <v>20341988</v>
      </c>
      <c r="C7" s="1576">
        <f>'Acct Summary 7-8'!D17</f>
        <v>4930810</v>
      </c>
      <c r="D7" s="1576">
        <f>'Acct Summary 7-8'!F17</f>
        <v>1766179</v>
      </c>
      <c r="E7" s="1835"/>
      <c r="F7" s="1574">
        <f>SUM(B7:E7)</f>
        <v>27038977</v>
      </c>
    </row>
    <row r="8" spans="1:8" s="1575" customFormat="1" ht="14.25" thickTop="1" thickBot="1" x14ac:dyDescent="0.25">
      <c r="A8" s="1577" t="s">
        <v>1637</v>
      </c>
      <c r="B8" s="1578">
        <f>(B6-B7)</f>
        <v>947252</v>
      </c>
      <c r="C8" s="1578">
        <f>(C6-C7)</f>
        <v>-973158</v>
      </c>
      <c r="D8" s="1578">
        <f>(D6-D7)</f>
        <v>-684424</v>
      </c>
      <c r="E8" s="1576">
        <f>(E6-E7)</f>
        <v>322979</v>
      </c>
      <c r="F8" s="1579">
        <f>SUM(F6-F7)</f>
        <v>-387351</v>
      </c>
    </row>
    <row r="9" spans="1:8" s="1575" customFormat="1" ht="14.25" thickTop="1" thickBot="1" x14ac:dyDescent="0.25">
      <c r="A9" s="1580" t="s">
        <v>2022</v>
      </c>
      <c r="B9" s="1581">
        <f>'Acct Summary 7-8'!C81</f>
        <v>31338643</v>
      </c>
      <c r="C9" s="1581">
        <f>'Acct Summary 7-8'!D81</f>
        <v>2603770</v>
      </c>
      <c r="D9" s="1581">
        <f>'Acct Summary 7-8'!F81</f>
        <v>2853094</v>
      </c>
      <c r="E9" s="1581">
        <f>'Acct Summary 7-8'!I81</f>
        <v>2718903</v>
      </c>
      <c r="F9" s="1660">
        <f>SUM(B9:E9)</f>
        <v>39514410</v>
      </c>
    </row>
    <row r="10" spans="1:8" ht="16.5" customHeight="1" thickTop="1" x14ac:dyDescent="0.2">
      <c r="A10" s="1582"/>
      <c r="B10" s="1583"/>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1" customFormat="1" hidden="1" x14ac:dyDescent="0.2">
      <c r="A14" s="2457" t="s">
        <v>1950</v>
      </c>
      <c r="B14" s="2457"/>
      <c r="C14" s="2457"/>
      <c r="D14" s="2457"/>
      <c r="E14" s="2457"/>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104" sqref="A104"/>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3"/>
      <c r="B8" s="2474"/>
      <c r="C8" s="2474"/>
      <c r="D8" s="2475"/>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8" t="s">
        <v>1890</v>
      </c>
      <c r="D11" s="2479"/>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1" t="s">
        <v>354</v>
      </c>
      <c r="D27" s="2482"/>
    </row>
    <row r="28" spans="1:4" ht="12.75" x14ac:dyDescent="0.2">
      <c r="A28" s="230"/>
      <c r="B28" s="231">
        <v>2</v>
      </c>
      <c r="C28" s="2480" t="s">
        <v>1913</v>
      </c>
      <c r="D28" s="234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5"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3" t="s">
        <v>616</v>
      </c>
      <c r="D49" s="2484"/>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6" t="s">
        <v>900</v>
      </c>
      <c r="D62" s="2477"/>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6" t="s">
        <v>758</v>
      </c>
      <c r="D76" s="2477"/>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2023</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7" t="str">
        <f>COVER!A17</f>
        <v>Grant CHSD 124</v>
      </c>
      <c r="B7" s="2488"/>
      <c r="C7" s="2488"/>
      <c r="D7" s="2489"/>
      <c r="E7" s="2490">
        <f>COVER!A13</f>
        <v>34049124016</v>
      </c>
      <c r="F7" s="2491"/>
      <c r="G7" s="2492" t="str">
        <f>COVER!T23</f>
        <v>066-003289</v>
      </c>
      <c r="H7" s="2493"/>
      <c r="I7" s="2493"/>
      <c r="J7" s="2493"/>
      <c r="K7" s="2493"/>
      <c r="L7" s="2494"/>
    </row>
    <row r="8" spans="1:29" ht="13.5" customHeight="1" x14ac:dyDescent="0.2">
      <c r="A8" s="2006" t="s">
        <v>1905</v>
      </c>
      <c r="B8" s="1958"/>
      <c r="C8" s="1948"/>
      <c r="D8" s="1948"/>
      <c r="E8" s="1960"/>
      <c r="F8" s="1949"/>
      <c r="G8" s="2009" t="s">
        <v>1387</v>
      </c>
      <c r="H8" s="1279"/>
      <c r="I8" s="1279"/>
      <c r="J8" s="1279"/>
      <c r="K8" s="1279"/>
      <c r="L8" s="1950"/>
    </row>
    <row r="9" spans="1:29" ht="13.5" customHeight="1" x14ac:dyDescent="0.2">
      <c r="A9" s="2495"/>
      <c r="B9" s="2496"/>
      <c r="C9" s="2496"/>
      <c r="D9" s="2496"/>
      <c r="E9" s="2496"/>
      <c r="F9" s="2497"/>
      <c r="G9" s="2498" t="str">
        <f>COVER!T13</f>
        <v>EVOY, KAMSCHULTE, JACOBS &amp; CO. LLP</v>
      </c>
      <c r="H9" s="2499"/>
      <c r="I9" s="2499"/>
      <c r="J9" s="2499"/>
      <c r="K9" s="2499"/>
      <c r="L9" s="2500"/>
    </row>
    <row r="10" spans="1:29" ht="13.5" customHeight="1" x14ac:dyDescent="0.2">
      <c r="A10" s="2501" t="str">
        <f>COVER!A38</f>
        <v>Dr. Christine Sefcik</v>
      </c>
      <c r="B10" s="2502"/>
      <c r="C10" s="2502"/>
      <c r="D10" s="2502"/>
      <c r="E10" s="2502"/>
      <c r="F10" s="2503"/>
      <c r="G10" s="2498" t="str">
        <f>COVER!T17</f>
        <v>2122 Yeoman Street</v>
      </c>
      <c r="H10" s="2504"/>
      <c r="I10" s="2504"/>
      <c r="J10" s="2504"/>
      <c r="K10" s="2504"/>
      <c r="L10" s="2505"/>
    </row>
    <row r="11" spans="1:29" ht="13.5" customHeight="1" x14ac:dyDescent="0.2">
      <c r="A11" s="2006" t="s">
        <v>1907</v>
      </c>
      <c r="B11" s="1958"/>
      <c r="C11" s="1948"/>
      <c r="D11" s="1960"/>
      <c r="E11" s="1948"/>
      <c r="F11" s="1949"/>
      <c r="G11" s="2498" t="str">
        <f>COVER!T19</f>
        <v>Waukegan</v>
      </c>
      <c r="H11" s="2504"/>
      <c r="I11" s="2504"/>
      <c r="J11" s="2001" t="str">
        <f>COVER!X19</f>
        <v>IL</v>
      </c>
      <c r="K11" s="2001">
        <f>COVER!Z19</f>
        <v>60087</v>
      </c>
      <c r="L11" s="2000"/>
    </row>
    <row r="12" spans="1:29" ht="13.5" customHeight="1" x14ac:dyDescent="0.2">
      <c r="A12" s="2506" t="s">
        <v>1906</v>
      </c>
      <c r="B12" s="2507"/>
      <c r="C12" s="2507"/>
      <c r="D12" s="2507"/>
      <c r="E12" s="2507"/>
      <c r="F12" s="2508"/>
      <c r="G12" s="1917"/>
      <c r="H12" s="1295"/>
      <c r="I12" s="1295"/>
      <c r="J12" s="1295"/>
      <c r="K12" s="1295"/>
      <c r="L12" s="1918"/>
    </row>
    <row r="13" spans="1:29" ht="13.5" customHeight="1" x14ac:dyDescent="0.2">
      <c r="A13" s="2498"/>
      <c r="B13" s="2499"/>
      <c r="C13" s="2499"/>
      <c r="D13" s="2499"/>
      <c r="E13" s="1294"/>
      <c r="F13" s="2002"/>
      <c r="G13" s="2010" t="s">
        <v>1908</v>
      </c>
      <c r="H13" s="1951"/>
      <c r="I13" s="2509" t="str">
        <f>COVER!T25</f>
        <v>jaceto@ekjllp.com</v>
      </c>
      <c r="J13" s="2510"/>
      <c r="K13" s="2510"/>
      <c r="L13" s="2511"/>
    </row>
    <row r="14" spans="1:29" ht="13.5" customHeight="1" x14ac:dyDescent="0.2">
      <c r="A14" s="2498" t="str">
        <f>COVER!A19</f>
        <v>285 East Grand Avenue</v>
      </c>
      <c r="B14" s="2496"/>
      <c r="C14" s="2496"/>
      <c r="D14" s="2496"/>
      <c r="E14" s="1999">
        <v>0</v>
      </c>
      <c r="F14" s="1293"/>
      <c r="G14" s="2011" t="s">
        <v>1386</v>
      </c>
      <c r="H14" s="1279"/>
      <c r="I14" s="1279"/>
      <c r="J14" s="1279"/>
      <c r="K14" s="1279"/>
      <c r="L14" s="1950"/>
    </row>
    <row r="15" spans="1:29" ht="13.5" customHeight="1" x14ac:dyDescent="0.2">
      <c r="A15" s="2498" t="str">
        <f>COVER!A21</f>
        <v>Fox Lake</v>
      </c>
      <c r="B15" s="2504"/>
      <c r="C15" s="2504"/>
      <c r="D15" s="1278"/>
      <c r="E15" s="1919"/>
      <c r="F15" s="1292"/>
      <c r="G15" s="1998" t="str">
        <f>COVER!T15</f>
        <v>John D. Aceto, Jr., CPA</v>
      </c>
      <c r="H15" s="1279"/>
      <c r="I15" s="1279"/>
      <c r="J15" s="1279"/>
      <c r="K15" s="1279"/>
      <c r="L15" s="1950"/>
    </row>
    <row r="16" spans="1:29" ht="12.2" customHeight="1" x14ac:dyDescent="0.2">
      <c r="A16" s="1998"/>
      <c r="B16" s="1501"/>
      <c r="C16" s="2001">
        <f>COVER!A25</f>
        <v>60020</v>
      </c>
      <c r="D16" s="2001"/>
      <c r="E16" s="2001"/>
      <c r="F16" s="2002"/>
      <c r="G16" s="2512"/>
      <c r="H16" s="2513"/>
      <c r="I16" s="2513"/>
      <c r="J16" s="2513"/>
      <c r="K16" s="2513"/>
      <c r="L16" s="2514"/>
    </row>
    <row r="17" spans="1:13" ht="12.2" customHeight="1" x14ac:dyDescent="0.2">
      <c r="A17" s="2515"/>
      <c r="B17" s="2516"/>
      <c r="C17" s="2516"/>
      <c r="D17" s="2516"/>
      <c r="E17" s="2516"/>
      <c r="F17" s="2517"/>
      <c r="G17" s="2011" t="s">
        <v>1385</v>
      </c>
      <c r="H17" s="1279"/>
      <c r="I17" s="1279"/>
      <c r="J17" s="1279"/>
      <c r="K17" s="2012" t="s">
        <v>1384</v>
      </c>
      <c r="L17" s="1949"/>
      <c r="M17" s="1291"/>
    </row>
    <row r="18" spans="1:13" ht="12.2" customHeight="1" x14ac:dyDescent="0.2">
      <c r="A18" s="2501"/>
      <c r="B18" s="2502"/>
      <c r="C18" s="2502"/>
      <c r="D18" s="2502"/>
      <c r="E18" s="2502"/>
      <c r="F18" s="2503"/>
      <c r="G18" s="2487" t="str">
        <f>COVER!T21</f>
        <v>847-662-8300</v>
      </c>
      <c r="H18" s="2488"/>
      <c r="I18" s="2488"/>
      <c r="J18" s="2488"/>
      <c r="K18" s="2487" t="str">
        <f>COVER!X21</f>
        <v>847-662-8305</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2030</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2031</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2032</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2033</v>
      </c>
      <c r="D32" s="1278"/>
      <c r="E32" s="1278"/>
      <c r="F32" s="1284"/>
      <c r="G32" s="1284"/>
      <c r="H32" s="1284"/>
      <c r="I32" s="1284"/>
      <c r="J32" s="1284"/>
      <c r="K32" s="1284"/>
      <c r="L32" s="1284"/>
    </row>
    <row r="33" spans="1:12" s="1277" customFormat="1" ht="10.9" customHeight="1" x14ac:dyDescent="0.2">
      <c r="B33" s="1283"/>
      <c r="C33" s="2014" t="s">
        <v>2034</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2035</v>
      </c>
      <c r="D35" s="1284"/>
      <c r="E35" s="1284"/>
      <c r="F35" s="1284"/>
      <c r="G35" s="1284"/>
      <c r="H35" s="1284"/>
      <c r="I35" s="1284"/>
      <c r="J35" s="1284"/>
      <c r="K35" s="1284"/>
      <c r="L35" s="1284"/>
    </row>
    <row r="36" spans="1:12" s="1277" customFormat="1" ht="10.9" customHeight="1" x14ac:dyDescent="0.2">
      <c r="B36" s="1283"/>
      <c r="C36" s="2014" t="s">
        <v>2036</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2037</v>
      </c>
      <c r="D38" s="1284"/>
      <c r="E38" s="1284"/>
    </row>
    <row r="39" spans="1:12" ht="9" customHeight="1" x14ac:dyDescent="0.2">
      <c r="B39" s="1283"/>
      <c r="C39" s="2014"/>
      <c r="D39" s="1282"/>
      <c r="E39" s="1282"/>
    </row>
    <row r="40" spans="1:12" s="1277" customFormat="1" ht="13.5" customHeight="1" x14ac:dyDescent="0.2">
      <c r="B40" s="1280"/>
      <c r="C40" s="2013" t="s">
        <v>2038</v>
      </c>
      <c r="D40" s="1284"/>
      <c r="E40" s="1284"/>
    </row>
    <row r="41" spans="1:12" ht="9" customHeight="1" x14ac:dyDescent="0.2">
      <c r="A41" s="1286"/>
      <c r="B41" s="1283"/>
      <c r="C41" s="2014"/>
      <c r="D41" s="1282"/>
      <c r="E41" s="1282"/>
    </row>
    <row r="42" spans="1:12" s="1277" customFormat="1" ht="13.5" customHeight="1" x14ac:dyDescent="0.2">
      <c r="B42" s="1280"/>
      <c r="C42" s="2013"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2040</v>
      </c>
      <c r="D46" s="1278"/>
      <c r="E46" s="1278"/>
      <c r="F46" s="1278"/>
      <c r="G46" s="1278"/>
      <c r="H46" s="1278"/>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O139" sqref="O139"/>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9" t="str">
        <f>'Single Audit Cover'!A7</f>
        <v>Grant CHSD 124</v>
      </c>
      <c r="B1" s="2520"/>
      <c r="C1" s="2520"/>
      <c r="D1" s="2520"/>
    </row>
    <row r="2" spans="1:11" s="2005" customFormat="1" ht="12.75" x14ac:dyDescent="0.2">
      <c r="A2" s="2521">
        <f>'Single Audit Cover'!E7</f>
        <v>34049124016</v>
      </c>
      <c r="B2" s="2522"/>
      <c r="C2" s="2522"/>
      <c r="D2" s="2522"/>
    </row>
    <row r="3" spans="1:11" s="2005" customFormat="1" ht="12.75" x14ac:dyDescent="0.2">
      <c r="A3" s="2519" t="s">
        <v>1899</v>
      </c>
      <c r="B3" s="2520"/>
      <c r="C3" s="2520"/>
      <c r="D3" s="2520"/>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2044</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2045</v>
      </c>
      <c r="E28" s="1323"/>
      <c r="F28" s="1323"/>
      <c r="G28" s="1323"/>
      <c r="H28" s="1323"/>
      <c r="I28" s="1323"/>
      <c r="J28" s="1323"/>
      <c r="K28" s="1323"/>
    </row>
    <row r="29" spans="1:11" ht="10.5" customHeight="1" x14ac:dyDescent="0.2">
      <c r="A29" s="1300"/>
      <c r="D29" s="2102"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6"/>
      <c r="C42" s="1301">
        <v>11</v>
      </c>
      <c r="D42" s="2018" t="s">
        <v>2049</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2050</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2051</v>
      </c>
    </row>
    <row r="58" spans="1:4" x14ac:dyDescent="0.2">
      <c r="A58" s="1300"/>
      <c r="C58" s="1957"/>
      <c r="D58" s="1303" t="s">
        <v>1422</v>
      </c>
    </row>
    <row r="59" spans="1:4" ht="10.5" customHeight="1" x14ac:dyDescent="0.2">
      <c r="A59" s="1300"/>
      <c r="D59" s="1306" t="s">
        <v>1421</v>
      </c>
    </row>
    <row r="60" spans="1:4" ht="10.5" customHeight="1" x14ac:dyDescent="0.2">
      <c r="A60" s="1300"/>
      <c r="D60" s="2101" t="s">
        <v>2091</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1" t="s">
        <v>2090</v>
      </c>
    </row>
    <row r="65" spans="1:4" x14ac:dyDescent="0.2">
      <c r="A65" s="1300"/>
      <c r="C65" s="1957"/>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1" t="s">
        <v>2090</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2054</v>
      </c>
    </row>
    <row r="92" spans="1:4" x14ac:dyDescent="0.2">
      <c r="A92" s="1300"/>
      <c r="B92" s="1309"/>
      <c r="C92" s="1957"/>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5"/>
      <c r="C96" s="1304">
        <f>C91+1</f>
        <v>28</v>
      </c>
      <c r="D96" s="1303" t="s">
        <v>2056</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2057</v>
      </c>
    </row>
    <row r="101" spans="1:4" ht="3" customHeight="1" x14ac:dyDescent="0.2">
      <c r="A101" s="1300"/>
      <c r="B101" s="2017"/>
      <c r="C101" s="1304"/>
      <c r="D101" s="2019"/>
    </row>
    <row r="102" spans="1:4" x14ac:dyDescent="0.2">
      <c r="A102" s="1300"/>
      <c r="B102" s="1955"/>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2059</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Grant CHSD 124</v>
      </c>
      <c r="B1" s="2525"/>
      <c r="C1" s="2525"/>
      <c r="D1" s="2525"/>
      <c r="E1" s="2525"/>
    </row>
    <row r="2" spans="1:5" x14ac:dyDescent="0.2">
      <c r="A2" s="2526">
        <f>'Single Audit Cover'!E7</f>
        <v>34049124016</v>
      </c>
      <c r="B2" s="2526"/>
      <c r="C2" s="2526"/>
      <c r="D2" s="2526"/>
      <c r="E2" s="2526"/>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1067021</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33762</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-132085</v>
      </c>
    </row>
    <row r="19" spans="1:4" ht="13.5" thickBot="1" x14ac:dyDescent="0.25">
      <c r="A19" s="2023" t="s">
        <v>1452</v>
      </c>
      <c r="D19" s="1343">
        <f>SUM(D10:D17)</f>
        <v>968698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968698</v>
      </c>
    </row>
    <row r="33" spans="1:4" x14ac:dyDescent="0.2">
      <c r="D33" s="1340"/>
    </row>
    <row r="34" spans="1:4" x14ac:dyDescent="0.2">
      <c r="A34" s="1331" t="s">
        <v>1449</v>
      </c>
    </row>
    <row r="35" spans="1:4" x14ac:dyDescent="0.2">
      <c r="A35" s="1331" t="s">
        <v>1448</v>
      </c>
      <c r="B35" s="1333" t="s">
        <v>1447</v>
      </c>
      <c r="D35" s="1339">
        <v>968698</v>
      </c>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5">
        <f>SUM(D35:D45)</f>
        <v>968698</v>
      </c>
    </row>
    <row r="49" spans="2:4" x14ac:dyDescent="0.2">
      <c r="B49" s="1334" t="s">
        <v>1443</v>
      </c>
      <c r="C49" s="1334"/>
      <c r="D49" s="1915">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14" sqref="A1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9" t="str">
        <f>'Single Audit Cover'!A7</f>
        <v>Grant CHSD 124</v>
      </c>
      <c r="C1" s="2530"/>
      <c r="D1" s="2530"/>
      <c r="E1" s="2530"/>
      <c r="F1" s="2530"/>
      <c r="G1" s="2530"/>
      <c r="H1" s="2530"/>
      <c r="I1" s="2530"/>
      <c r="J1" s="2530"/>
      <c r="K1" s="2530"/>
      <c r="L1" s="2530"/>
      <c r="M1" s="2530"/>
    </row>
    <row r="2" spans="2:14" ht="15" x14ac:dyDescent="0.2">
      <c r="B2" s="2531">
        <f>'Single Audit Cover'!E7</f>
        <v>34049124016</v>
      </c>
      <c r="C2" s="2531"/>
      <c r="D2" s="2531"/>
      <c r="E2" s="2531"/>
      <c r="F2" s="2531"/>
      <c r="G2" s="2531"/>
      <c r="H2" s="2531"/>
      <c r="I2" s="2531"/>
      <c r="J2" s="2531"/>
      <c r="K2" s="2531"/>
      <c r="L2" s="2531"/>
      <c r="M2" s="2531"/>
      <c r="N2" s="1399"/>
    </row>
    <row r="3" spans="2:14" ht="15" x14ac:dyDescent="0.2">
      <c r="B3" s="2532" t="s">
        <v>1432</v>
      </c>
      <c r="C3" s="2532"/>
      <c r="D3" s="2532"/>
      <c r="E3" s="2532"/>
      <c r="F3" s="2532"/>
      <c r="G3" s="2532"/>
      <c r="H3" s="2532"/>
      <c r="I3" s="2532"/>
      <c r="J3" s="2532"/>
      <c r="K3" s="2532"/>
      <c r="L3" s="2532"/>
      <c r="M3" s="2532"/>
      <c r="N3" s="1399"/>
    </row>
    <row r="4" spans="2:14" ht="15" x14ac:dyDescent="0.2">
      <c r="B4" s="2533" t="str">
        <f>'[1]Single Audit Cover'!A4</f>
        <v>Year Ending June 30, 2017</v>
      </c>
      <c r="C4" s="2533"/>
      <c r="D4" s="2533"/>
      <c r="E4" s="2533"/>
      <c r="F4" s="2533"/>
      <c r="G4" s="2533"/>
      <c r="H4" s="2533"/>
      <c r="I4" s="2533"/>
      <c r="J4" s="2533"/>
      <c r="K4" s="2533"/>
      <c r="L4" s="2533"/>
      <c r="M4" s="2533"/>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1862</v>
      </c>
      <c r="I8" s="1388" t="s">
        <v>1484</v>
      </c>
      <c r="J8" s="2103" t="s">
        <v>2062</v>
      </c>
      <c r="K8" s="1388" t="s">
        <v>1483</v>
      </c>
      <c r="L8" s="1387" t="s">
        <v>1478</v>
      </c>
      <c r="M8" s="1386" t="s">
        <v>31</v>
      </c>
    </row>
    <row r="9" spans="2:14" ht="13.5" x14ac:dyDescent="0.2">
      <c r="B9" s="2033" t="s">
        <v>1481</v>
      </c>
      <c r="C9" s="1393" t="s">
        <v>1480</v>
      </c>
      <c r="D9" s="1392" t="s">
        <v>2063</v>
      </c>
      <c r="E9" s="1391" t="s">
        <v>1862</v>
      </c>
      <c r="F9" s="1390" t="s">
        <v>2062</v>
      </c>
      <c r="G9" s="1389" t="s">
        <v>1862</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2123</v>
      </c>
      <c r="C11" s="1377"/>
      <c r="D11" s="1376"/>
      <c r="E11" s="1375"/>
      <c r="F11" s="1375"/>
      <c r="G11" s="1375"/>
      <c r="H11" s="1375"/>
      <c r="I11" s="1375"/>
      <c r="J11" s="1375"/>
      <c r="K11" s="1375"/>
      <c r="L11" s="1375">
        <f>+G11+I11+K11</f>
        <v>0</v>
      </c>
      <c r="M11" s="1375"/>
    </row>
    <row r="12" spans="2:14" ht="20.100000000000001" customHeight="1" x14ac:dyDescent="0.2">
      <c r="B12" s="1374" t="s">
        <v>2124</v>
      </c>
      <c r="C12" s="1373"/>
      <c r="D12" s="1372"/>
      <c r="E12" s="1371"/>
      <c r="F12" s="1371"/>
      <c r="G12" s="1371"/>
      <c r="H12" s="1371"/>
      <c r="I12" s="1371"/>
      <c r="J12" s="1371"/>
      <c r="K12" s="1371"/>
      <c r="L12" s="1375">
        <f t="shared" ref="L12:L27" si="0">+G12+I12+K12</f>
        <v>0</v>
      </c>
      <c r="M12" s="1371"/>
    </row>
    <row r="13" spans="2:14" ht="20.100000000000001" customHeight="1" x14ac:dyDescent="0.2">
      <c r="B13" s="1374" t="s">
        <v>2125</v>
      </c>
      <c r="C13" s="1373"/>
      <c r="D13" s="1372"/>
      <c r="E13" s="1371"/>
      <c r="F13" s="1371"/>
      <c r="G13" s="1371"/>
      <c r="H13" s="1371"/>
      <c r="I13" s="1371"/>
      <c r="J13" s="1371"/>
      <c r="K13" s="1371"/>
      <c r="L13" s="1375">
        <f t="shared" si="0"/>
        <v>0</v>
      </c>
      <c r="M13" s="1371"/>
    </row>
    <row r="14" spans="2:14" ht="20.100000000000001" customHeight="1" x14ac:dyDescent="0.2">
      <c r="B14" s="1374" t="s">
        <v>2126</v>
      </c>
      <c r="C14" s="1373">
        <v>10.555</v>
      </c>
      <c r="D14" s="1372" t="s">
        <v>2132</v>
      </c>
      <c r="E14" s="1371">
        <v>199957</v>
      </c>
      <c r="F14" s="1371">
        <v>44501</v>
      </c>
      <c r="G14" s="1371">
        <v>199957</v>
      </c>
      <c r="H14" s="1371"/>
      <c r="I14" s="1371">
        <v>44501</v>
      </c>
      <c r="J14" s="1371"/>
      <c r="K14" s="1371"/>
      <c r="L14" s="1375">
        <f t="shared" si="0"/>
        <v>244458</v>
      </c>
      <c r="M14" s="1371" t="s">
        <v>2136</v>
      </c>
    </row>
    <row r="15" spans="2:14" ht="20.100000000000001" customHeight="1" x14ac:dyDescent="0.2">
      <c r="B15" s="1374" t="s">
        <v>2126</v>
      </c>
      <c r="C15" s="1373">
        <v>10.555</v>
      </c>
      <c r="D15" s="1372" t="s">
        <v>2133</v>
      </c>
      <c r="E15" s="1371"/>
      <c r="F15" s="1371">
        <v>191720</v>
      </c>
      <c r="G15" s="1371"/>
      <c r="H15" s="1371"/>
      <c r="I15" s="1371">
        <v>191720</v>
      </c>
      <c r="J15" s="1371"/>
      <c r="K15" s="1371"/>
      <c r="L15" s="1375">
        <f t="shared" si="0"/>
        <v>191720</v>
      </c>
      <c r="M15" s="1371" t="s">
        <v>2136</v>
      </c>
    </row>
    <row r="16" spans="2:14" ht="20.100000000000001" customHeight="1" x14ac:dyDescent="0.2">
      <c r="B16" s="1374" t="s">
        <v>2127</v>
      </c>
      <c r="C16" s="1373">
        <v>10.553000000000001</v>
      </c>
      <c r="D16" s="1372" t="s">
        <v>2134</v>
      </c>
      <c r="E16" s="1371">
        <v>19305</v>
      </c>
      <c r="F16" s="1371">
        <v>3295</v>
      </c>
      <c r="G16" s="1371">
        <v>19305</v>
      </c>
      <c r="H16" s="1371"/>
      <c r="I16" s="1371">
        <v>3295</v>
      </c>
      <c r="J16" s="1371"/>
      <c r="K16" s="1371"/>
      <c r="L16" s="1375">
        <f t="shared" si="0"/>
        <v>22600</v>
      </c>
      <c r="M16" s="1371" t="s">
        <v>2136</v>
      </c>
    </row>
    <row r="17" spans="2:14" ht="20.100000000000001" customHeight="1" x14ac:dyDescent="0.2">
      <c r="B17" s="1374" t="s">
        <v>2127</v>
      </c>
      <c r="C17" s="1373">
        <v>10.553000000000001</v>
      </c>
      <c r="D17" s="1372" t="s">
        <v>2135</v>
      </c>
      <c r="E17" s="1371"/>
      <c r="F17" s="1371">
        <v>19163</v>
      </c>
      <c r="G17" s="1371"/>
      <c r="H17" s="1371"/>
      <c r="I17" s="1371">
        <v>19163</v>
      </c>
      <c r="J17" s="1371"/>
      <c r="K17" s="1371"/>
      <c r="L17" s="1375">
        <f t="shared" si="0"/>
        <v>19163</v>
      </c>
      <c r="M17" s="1371" t="s">
        <v>2136</v>
      </c>
    </row>
    <row r="18" spans="2:14" ht="20.100000000000001" customHeight="1" x14ac:dyDescent="0.2">
      <c r="B18" s="1374" t="s">
        <v>2128</v>
      </c>
      <c r="C18" s="1373">
        <v>10.555</v>
      </c>
      <c r="D18" s="1372" t="s">
        <v>2133</v>
      </c>
      <c r="E18" s="1371"/>
      <c r="F18" s="1371">
        <v>15001</v>
      </c>
      <c r="G18" s="1371"/>
      <c r="H18" s="1371"/>
      <c r="I18" s="1371">
        <v>15001</v>
      </c>
      <c r="J18" s="1371"/>
      <c r="K18" s="1371"/>
      <c r="L18" s="1375">
        <f t="shared" si="0"/>
        <v>15001</v>
      </c>
      <c r="M18" s="1371" t="s">
        <v>2136</v>
      </c>
    </row>
    <row r="19" spans="2:14" ht="20.100000000000001" customHeight="1" x14ac:dyDescent="0.2">
      <c r="B19" s="1374" t="s">
        <v>2129</v>
      </c>
      <c r="C19" s="1373">
        <v>10.555</v>
      </c>
      <c r="D19" s="1372" t="s">
        <v>2133</v>
      </c>
      <c r="E19" s="1371"/>
      <c r="F19" s="1371">
        <v>18761</v>
      </c>
      <c r="G19" s="1371"/>
      <c r="H19" s="1371"/>
      <c r="I19" s="1371">
        <v>18761</v>
      </c>
      <c r="J19" s="1371"/>
      <c r="K19" s="1371"/>
      <c r="L19" s="1375">
        <f t="shared" si="0"/>
        <v>18761</v>
      </c>
      <c r="M19" s="1371" t="s">
        <v>2136</v>
      </c>
    </row>
    <row r="20" spans="2:14" ht="20.100000000000001" customHeight="1" x14ac:dyDescent="0.2">
      <c r="B20" s="1374" t="s">
        <v>2130</v>
      </c>
      <c r="C20" s="1373"/>
      <c r="D20" s="1372"/>
      <c r="E20" s="1371">
        <v>219262</v>
      </c>
      <c r="F20" s="1371">
        <v>292441</v>
      </c>
      <c r="G20" s="1371">
        <v>219262</v>
      </c>
      <c r="H20" s="1371"/>
      <c r="I20" s="1371">
        <v>292441</v>
      </c>
      <c r="J20" s="1371"/>
      <c r="K20" s="1371"/>
      <c r="L20" s="1375">
        <f t="shared" si="0"/>
        <v>511703</v>
      </c>
      <c r="M20" s="1371"/>
    </row>
    <row r="21" spans="2:14" ht="20.100000000000001" customHeight="1" x14ac:dyDescent="0.2">
      <c r="B21" s="1374" t="s">
        <v>2131</v>
      </c>
      <c r="C21" s="1373"/>
      <c r="D21" s="1372"/>
      <c r="E21" s="1371">
        <v>219262</v>
      </c>
      <c r="F21" s="1371">
        <v>292441</v>
      </c>
      <c r="G21" s="1371">
        <v>219262</v>
      </c>
      <c r="H21" s="1371"/>
      <c r="I21" s="1371">
        <v>292441</v>
      </c>
      <c r="J21" s="1371"/>
      <c r="K21" s="1371"/>
      <c r="L21" s="1375">
        <f t="shared" si="0"/>
        <v>511703</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t="s">
        <v>2137</v>
      </c>
      <c r="C23" s="1373"/>
      <c r="D23" s="1372"/>
      <c r="E23" s="1371"/>
      <c r="F23" s="1371"/>
      <c r="G23" s="1371"/>
      <c r="H23" s="1371"/>
      <c r="I23" s="1371"/>
      <c r="J23" s="1371"/>
      <c r="K23" s="1371"/>
      <c r="L23" s="1375">
        <f t="shared" si="0"/>
        <v>0</v>
      </c>
      <c r="M23" s="1371"/>
    </row>
    <row r="24" spans="2:14" ht="20.100000000000001" customHeight="1" x14ac:dyDescent="0.2">
      <c r="B24" s="1374" t="s">
        <v>2125</v>
      </c>
      <c r="C24" s="1373"/>
      <c r="D24" s="1372"/>
      <c r="E24" s="1371"/>
      <c r="F24" s="1371"/>
      <c r="G24" s="1371"/>
      <c r="H24" s="1371"/>
      <c r="I24" s="1371"/>
      <c r="J24" s="1371"/>
      <c r="K24" s="1371"/>
      <c r="L24" s="1375">
        <f t="shared" si="0"/>
        <v>0</v>
      </c>
      <c r="M24" s="1371"/>
    </row>
    <row r="25" spans="2:14" ht="20.100000000000001" customHeight="1" x14ac:dyDescent="0.2">
      <c r="B25" s="1374" t="s">
        <v>2138</v>
      </c>
      <c r="C25" s="1373" t="s">
        <v>2139</v>
      </c>
      <c r="D25" s="1372" t="s">
        <v>2140</v>
      </c>
      <c r="E25" s="1371">
        <v>165764</v>
      </c>
      <c r="F25" s="1371">
        <v>1076</v>
      </c>
      <c r="G25" s="1371">
        <v>166840</v>
      </c>
      <c r="H25" s="1371"/>
      <c r="I25" s="1371"/>
      <c r="J25" s="1371"/>
      <c r="K25" s="1371"/>
      <c r="L25" s="1375">
        <f t="shared" si="0"/>
        <v>166840</v>
      </c>
      <c r="M25" s="1371">
        <v>166840</v>
      </c>
    </row>
    <row r="26" spans="2:14" ht="20.100000000000001" customHeight="1" x14ac:dyDescent="0.2">
      <c r="B26" s="1374" t="s">
        <v>2138</v>
      </c>
      <c r="C26" s="1373" t="s">
        <v>2139</v>
      </c>
      <c r="D26" s="1372" t="s">
        <v>2141</v>
      </c>
      <c r="E26" s="1371"/>
      <c r="F26" s="1371">
        <v>159257</v>
      </c>
      <c r="G26" s="1371"/>
      <c r="H26" s="1371"/>
      <c r="I26" s="1371">
        <v>180661</v>
      </c>
      <c r="J26" s="1371"/>
      <c r="K26" s="1371"/>
      <c r="L26" s="1375">
        <f t="shared" si="0"/>
        <v>180661</v>
      </c>
      <c r="M26" s="1371">
        <v>180661</v>
      </c>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J17" sqref="J1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9" t="str">
        <f>'Single Audit Cover'!A7</f>
        <v>Grant CHSD 124</v>
      </c>
      <c r="C1" s="2530"/>
      <c r="D1" s="2530"/>
      <c r="E1" s="2530"/>
      <c r="F1" s="2530"/>
      <c r="G1" s="2530"/>
      <c r="H1" s="2530"/>
      <c r="I1" s="2530"/>
      <c r="J1" s="2530"/>
      <c r="K1" s="2530"/>
      <c r="L1" s="2530"/>
      <c r="M1" s="2530"/>
    </row>
    <row r="2" spans="2:14" ht="15" x14ac:dyDescent="0.2">
      <c r="B2" s="2531">
        <f>'Single Audit Cover'!E7</f>
        <v>34049124016</v>
      </c>
      <c r="C2" s="2531"/>
      <c r="D2" s="2531"/>
      <c r="E2" s="2531"/>
      <c r="F2" s="2531"/>
      <c r="G2" s="2531"/>
      <c r="H2" s="2531"/>
      <c r="I2" s="2531"/>
      <c r="J2" s="2531"/>
      <c r="K2" s="2531"/>
      <c r="L2" s="2531"/>
      <c r="M2" s="2531"/>
      <c r="N2" s="1399"/>
    </row>
    <row r="3" spans="2:14" ht="15" x14ac:dyDescent="0.2">
      <c r="B3" s="2532" t="s">
        <v>1432</v>
      </c>
      <c r="C3" s="2532"/>
      <c r="D3" s="2532"/>
      <c r="E3" s="2532"/>
      <c r="F3" s="2532"/>
      <c r="G3" s="2532"/>
      <c r="H3" s="2532"/>
      <c r="I3" s="2532"/>
      <c r="J3" s="2532"/>
      <c r="K3" s="2532"/>
      <c r="L3" s="2532"/>
      <c r="M3" s="2532"/>
      <c r="N3" s="1399"/>
    </row>
    <row r="4" spans="2:14" ht="15" x14ac:dyDescent="0.2">
      <c r="B4" s="2533" t="str">
        <f>'[1]Single Audit Cover'!A4</f>
        <v>Year Ending June 30, 2017</v>
      </c>
      <c r="C4" s="2533"/>
      <c r="D4" s="2533"/>
      <c r="E4" s="2533"/>
      <c r="F4" s="2533"/>
      <c r="G4" s="2533"/>
      <c r="H4" s="2533"/>
      <c r="I4" s="2533"/>
      <c r="J4" s="2533"/>
      <c r="K4" s="2533"/>
      <c r="L4" s="2533"/>
      <c r="M4" s="2533"/>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1862</v>
      </c>
      <c r="I8" s="1388" t="s">
        <v>1484</v>
      </c>
      <c r="J8" s="2103" t="s">
        <v>2062</v>
      </c>
      <c r="K8" s="1388" t="s">
        <v>1483</v>
      </c>
      <c r="L8" s="1387" t="s">
        <v>1478</v>
      </c>
      <c r="M8" s="1386" t="s">
        <v>31</v>
      </c>
    </row>
    <row r="9" spans="2:14" ht="13.5" x14ac:dyDescent="0.2">
      <c r="B9" s="2033" t="s">
        <v>1481</v>
      </c>
      <c r="C9" s="1393" t="s">
        <v>1480</v>
      </c>
      <c r="D9" s="1392" t="s">
        <v>2063</v>
      </c>
      <c r="E9" s="1391" t="s">
        <v>1862</v>
      </c>
      <c r="F9" s="1390" t="s">
        <v>2062</v>
      </c>
      <c r="G9" s="1389" t="s">
        <v>1862</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2142</v>
      </c>
      <c r="C11" s="1377"/>
      <c r="D11" s="1376"/>
      <c r="E11" s="1375"/>
      <c r="F11" s="1375"/>
      <c r="G11" s="1375"/>
      <c r="H11" s="1375"/>
      <c r="I11" s="1375"/>
      <c r="J11" s="1375"/>
      <c r="K11" s="1375"/>
      <c r="L11" s="1375">
        <f>+G11+I11+K11</f>
        <v>0</v>
      </c>
      <c r="M11" s="1375"/>
    </row>
    <row r="12" spans="2:14" ht="20.100000000000001" customHeight="1" x14ac:dyDescent="0.2">
      <c r="B12" s="1374" t="s">
        <v>2125</v>
      </c>
      <c r="C12" s="1373"/>
      <c r="D12" s="1372"/>
      <c r="E12" s="1371"/>
      <c r="F12" s="1371"/>
      <c r="G12" s="1371"/>
      <c r="H12" s="1371"/>
      <c r="I12" s="1371"/>
      <c r="J12" s="1371"/>
      <c r="K12" s="1371"/>
      <c r="L12" s="1375">
        <f t="shared" ref="L12:L27" si="0">+G12+I12+K12</f>
        <v>0</v>
      </c>
      <c r="M12" s="1371"/>
    </row>
    <row r="13" spans="2:14" ht="20.100000000000001" customHeight="1" x14ac:dyDescent="0.2">
      <c r="B13" s="1374" t="s">
        <v>2143</v>
      </c>
      <c r="C13" s="1373" t="s">
        <v>2144</v>
      </c>
      <c r="D13" s="1372" t="s">
        <v>2145</v>
      </c>
      <c r="E13" s="1371">
        <v>16057</v>
      </c>
      <c r="F13" s="1371">
        <v>4213</v>
      </c>
      <c r="G13" s="1371">
        <v>20270</v>
      </c>
      <c r="H13" s="1371"/>
      <c r="I13" s="1371"/>
      <c r="J13" s="1371"/>
      <c r="K13" s="1371"/>
      <c r="L13" s="1375">
        <f t="shared" si="0"/>
        <v>20270</v>
      </c>
      <c r="M13" s="1371">
        <v>20270</v>
      </c>
    </row>
    <row r="14" spans="2:14" ht="20.100000000000001" customHeight="1" x14ac:dyDescent="0.2">
      <c r="B14" s="1374" t="s">
        <v>2143</v>
      </c>
      <c r="C14" s="1373" t="s">
        <v>2144</v>
      </c>
      <c r="D14" s="1372" t="s">
        <v>2146</v>
      </c>
      <c r="E14" s="1371"/>
      <c r="F14" s="1371">
        <v>18676</v>
      </c>
      <c r="G14" s="1371"/>
      <c r="H14" s="1371"/>
      <c r="I14" s="1371">
        <v>19651</v>
      </c>
      <c r="J14" s="1371"/>
      <c r="K14" s="1371"/>
      <c r="L14" s="1375">
        <f t="shared" si="0"/>
        <v>19651</v>
      </c>
      <c r="M14" s="1371">
        <v>19651</v>
      </c>
    </row>
    <row r="15" spans="2:14" ht="20.100000000000001" customHeight="1" x14ac:dyDescent="0.2">
      <c r="B15" s="1374"/>
      <c r="C15" s="1373"/>
      <c r="D15" s="1372"/>
      <c r="E15" s="1371"/>
      <c r="F15" s="1371"/>
      <c r="G15" s="1371"/>
      <c r="H15" s="1371"/>
      <c r="I15" s="1371"/>
      <c r="J15" s="1371"/>
      <c r="K15" s="1371"/>
      <c r="L15" s="1375">
        <f t="shared" si="0"/>
        <v>0</v>
      </c>
      <c r="M15" s="1371"/>
    </row>
    <row r="16" spans="2:14" ht="20.100000000000001" customHeight="1" x14ac:dyDescent="0.2">
      <c r="B16" s="1374" t="s">
        <v>2147</v>
      </c>
      <c r="C16" s="1373"/>
      <c r="D16" s="1372"/>
      <c r="E16" s="1371"/>
      <c r="F16" s="1371"/>
      <c r="G16" s="1371"/>
      <c r="H16" s="1371"/>
      <c r="I16" s="1371"/>
      <c r="J16" s="1371"/>
      <c r="K16" s="1371"/>
      <c r="L16" s="1375">
        <f t="shared" si="0"/>
        <v>0</v>
      </c>
      <c r="M16" s="1371"/>
    </row>
    <row r="17" spans="2:14" ht="20.100000000000001" customHeight="1" x14ac:dyDescent="0.2">
      <c r="B17" s="1374" t="s">
        <v>2125</v>
      </c>
      <c r="C17" s="1373"/>
      <c r="D17" s="1372"/>
      <c r="E17" s="1371"/>
      <c r="F17" s="1371"/>
      <c r="G17" s="1371"/>
      <c r="H17" s="1371"/>
      <c r="I17" s="1371"/>
      <c r="J17" s="1371"/>
      <c r="K17" s="1371"/>
      <c r="L17" s="1375">
        <f t="shared" si="0"/>
        <v>0</v>
      </c>
      <c r="M17" s="1371"/>
    </row>
    <row r="18" spans="2:14" ht="20.100000000000001" customHeight="1" x14ac:dyDescent="0.2">
      <c r="B18" s="1374" t="s">
        <v>2148</v>
      </c>
      <c r="C18" s="1373" t="s">
        <v>2154</v>
      </c>
      <c r="D18" s="1372" t="s">
        <v>2155</v>
      </c>
      <c r="E18" s="1371">
        <v>177900</v>
      </c>
      <c r="F18" s="1371">
        <v>116552</v>
      </c>
      <c r="G18" s="1371">
        <v>197666</v>
      </c>
      <c r="H18" s="1371"/>
      <c r="I18" s="1371">
        <v>96786</v>
      </c>
      <c r="J18" s="1371"/>
      <c r="K18" s="1371"/>
      <c r="L18" s="1375">
        <f t="shared" si="0"/>
        <v>294452</v>
      </c>
      <c r="M18" s="1371" t="s">
        <v>2136</v>
      </c>
    </row>
    <row r="19" spans="2:14" ht="20.100000000000001" customHeight="1" x14ac:dyDescent="0.2">
      <c r="B19" s="1374" t="s">
        <v>2148</v>
      </c>
      <c r="C19" s="1373" t="s">
        <v>2154</v>
      </c>
      <c r="D19" s="1372" t="s">
        <v>2156</v>
      </c>
      <c r="E19" s="1371"/>
      <c r="F19" s="1371">
        <v>127939</v>
      </c>
      <c r="G19" s="1371"/>
      <c r="H19" s="1371"/>
      <c r="I19" s="1371">
        <v>142154</v>
      </c>
      <c r="J19" s="1371"/>
      <c r="K19" s="1371"/>
      <c r="L19" s="1375">
        <f t="shared" si="0"/>
        <v>142154</v>
      </c>
      <c r="M19" s="1371" t="s">
        <v>2136</v>
      </c>
    </row>
    <row r="20" spans="2:14" ht="20.100000000000001" customHeight="1" x14ac:dyDescent="0.2">
      <c r="B20" s="1374" t="s">
        <v>2149</v>
      </c>
      <c r="C20" s="1373" t="s">
        <v>2154</v>
      </c>
      <c r="D20" s="1372" t="s">
        <v>2157</v>
      </c>
      <c r="E20" s="1371">
        <v>106177</v>
      </c>
      <c r="F20" s="1371">
        <v>38537</v>
      </c>
      <c r="G20" s="1371">
        <v>144714</v>
      </c>
      <c r="H20" s="1371"/>
      <c r="I20" s="1371"/>
      <c r="J20" s="1371"/>
      <c r="K20" s="1371"/>
      <c r="L20" s="1375">
        <f t="shared" si="0"/>
        <v>144714</v>
      </c>
      <c r="M20" s="1371">
        <v>144954</v>
      </c>
    </row>
    <row r="21" spans="2:14" ht="20.100000000000001" customHeight="1" x14ac:dyDescent="0.2">
      <c r="B21" s="1374" t="s">
        <v>2149</v>
      </c>
      <c r="C21" s="1373" t="s">
        <v>2154</v>
      </c>
      <c r="D21" s="1372" t="s">
        <v>2158</v>
      </c>
      <c r="E21" s="1371"/>
      <c r="F21" s="1371">
        <v>165521</v>
      </c>
      <c r="G21" s="1371"/>
      <c r="H21" s="1371"/>
      <c r="I21" s="1371">
        <v>165521</v>
      </c>
      <c r="J21" s="1371"/>
      <c r="K21" s="1371"/>
      <c r="L21" s="1375">
        <f t="shared" si="0"/>
        <v>165521</v>
      </c>
      <c r="M21" s="1371">
        <v>166500</v>
      </c>
    </row>
    <row r="22" spans="2:14" ht="20.100000000000001" customHeight="1" x14ac:dyDescent="0.2">
      <c r="B22" s="1374" t="s">
        <v>2150</v>
      </c>
      <c r="C22" s="1373"/>
      <c r="D22" s="1372"/>
      <c r="E22" s="1371">
        <v>284077</v>
      </c>
      <c r="F22" s="1371">
        <v>448549</v>
      </c>
      <c r="G22" s="1371">
        <v>342380</v>
      </c>
      <c r="H22" s="1371"/>
      <c r="I22" s="1371">
        <v>404461</v>
      </c>
      <c r="J22" s="1371"/>
      <c r="K22" s="1371"/>
      <c r="L22" s="1375">
        <f t="shared" si="0"/>
        <v>746841</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t="s">
        <v>2151</v>
      </c>
      <c r="C24" s="1373"/>
      <c r="D24" s="1372"/>
      <c r="E24" s="1371"/>
      <c r="F24" s="1371"/>
      <c r="G24" s="1371"/>
      <c r="H24" s="1371"/>
      <c r="I24" s="1371"/>
      <c r="J24" s="1371"/>
      <c r="K24" s="1371"/>
      <c r="L24" s="1375">
        <f t="shared" si="0"/>
        <v>0</v>
      </c>
      <c r="M24" s="1371"/>
    </row>
    <row r="25" spans="2:14" ht="20.100000000000001" customHeight="1" x14ac:dyDescent="0.2">
      <c r="B25" s="1374" t="s">
        <v>2152</v>
      </c>
      <c r="C25" s="1373" t="s">
        <v>2159</v>
      </c>
      <c r="D25" s="1372" t="s">
        <v>2160</v>
      </c>
      <c r="E25" s="1371">
        <v>21596</v>
      </c>
      <c r="F25" s="1371"/>
      <c r="G25" s="1371">
        <v>21596</v>
      </c>
      <c r="H25" s="1371"/>
      <c r="I25" s="1371"/>
      <c r="J25" s="1371"/>
      <c r="K25" s="1371"/>
      <c r="L25" s="1375">
        <f t="shared" si="0"/>
        <v>21596</v>
      </c>
      <c r="M25" s="1371">
        <v>21596</v>
      </c>
    </row>
    <row r="26" spans="2:14" ht="20.100000000000001" customHeight="1" x14ac:dyDescent="0.2">
      <c r="B26" s="1374" t="s">
        <v>2152</v>
      </c>
      <c r="C26" s="1373" t="s">
        <v>2159</v>
      </c>
      <c r="D26" s="1372" t="s">
        <v>2161</v>
      </c>
      <c r="E26" s="1371"/>
      <c r="F26" s="1371">
        <v>21596</v>
      </c>
      <c r="G26" s="1371"/>
      <c r="H26" s="1371"/>
      <c r="I26" s="1371">
        <v>21596</v>
      </c>
      <c r="J26" s="1371"/>
      <c r="K26" s="1371"/>
      <c r="L26" s="1375">
        <f t="shared" si="0"/>
        <v>21596</v>
      </c>
      <c r="M26" s="1371">
        <v>21596</v>
      </c>
    </row>
    <row r="27" spans="2:14" ht="20.100000000000001" customHeight="1" x14ac:dyDescent="0.2">
      <c r="B27" s="1374" t="s">
        <v>2153</v>
      </c>
      <c r="C27" s="1373"/>
      <c r="D27" s="1372"/>
      <c r="E27" s="1371">
        <v>487494</v>
      </c>
      <c r="F27" s="1371">
        <v>653367</v>
      </c>
      <c r="G27" s="1371">
        <v>551086</v>
      </c>
      <c r="H27" s="1371"/>
      <c r="I27" s="1371">
        <v>626369</v>
      </c>
      <c r="J27" s="1371"/>
      <c r="K27" s="1371"/>
      <c r="L27" s="1375">
        <f t="shared" si="0"/>
        <v>1177455</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I18" sqref="I1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9" t="str">
        <f>'Single Audit Cover'!A7</f>
        <v>Grant CHSD 124</v>
      </c>
      <c r="C1" s="2530"/>
      <c r="D1" s="2530"/>
      <c r="E1" s="2530"/>
      <c r="F1" s="2530"/>
      <c r="G1" s="2530"/>
      <c r="H1" s="2530"/>
      <c r="I1" s="2530"/>
      <c r="J1" s="2530"/>
      <c r="K1" s="2530"/>
      <c r="L1" s="2530"/>
      <c r="M1" s="2530"/>
    </row>
    <row r="2" spans="2:14" ht="15" x14ac:dyDescent="0.2">
      <c r="B2" s="2531">
        <f>'Single Audit Cover'!E7</f>
        <v>34049124016</v>
      </c>
      <c r="C2" s="2531"/>
      <c r="D2" s="2531"/>
      <c r="E2" s="2531"/>
      <c r="F2" s="2531"/>
      <c r="G2" s="2531"/>
      <c r="H2" s="2531"/>
      <c r="I2" s="2531"/>
      <c r="J2" s="2531"/>
      <c r="K2" s="2531"/>
      <c r="L2" s="2531"/>
      <c r="M2" s="2531"/>
      <c r="N2" s="1399"/>
    </row>
    <row r="3" spans="2:14" ht="15" x14ac:dyDescent="0.2">
      <c r="B3" s="2532" t="s">
        <v>1432</v>
      </c>
      <c r="C3" s="2532"/>
      <c r="D3" s="2532"/>
      <c r="E3" s="2532"/>
      <c r="F3" s="2532"/>
      <c r="G3" s="2532"/>
      <c r="H3" s="2532"/>
      <c r="I3" s="2532"/>
      <c r="J3" s="2532"/>
      <c r="K3" s="2532"/>
      <c r="L3" s="2532"/>
      <c r="M3" s="2532"/>
      <c r="N3" s="1399"/>
    </row>
    <row r="4" spans="2:14" ht="15" x14ac:dyDescent="0.2">
      <c r="B4" s="2533" t="str">
        <f>'[1]Single Audit Cover'!A4</f>
        <v>Year Ending June 30, 2017</v>
      </c>
      <c r="C4" s="2533"/>
      <c r="D4" s="2533"/>
      <c r="E4" s="2533"/>
      <c r="F4" s="2533"/>
      <c r="G4" s="2533"/>
      <c r="H4" s="2533"/>
      <c r="I4" s="2533"/>
      <c r="J4" s="2533"/>
      <c r="K4" s="2533"/>
      <c r="L4" s="2533"/>
      <c r="M4" s="2533"/>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2060</v>
      </c>
      <c r="C7" s="1393"/>
      <c r="D7" s="1392"/>
      <c r="E7" s="2029"/>
      <c r="F7" s="2030"/>
      <c r="G7" s="2029"/>
      <c r="H7" s="2031" t="s">
        <v>1484</v>
      </c>
      <c r="I7" s="2029"/>
      <c r="J7" s="2103" t="s">
        <v>1484</v>
      </c>
      <c r="K7" s="1388"/>
      <c r="L7" s="1387" t="s">
        <v>1482</v>
      </c>
      <c r="M7" s="1386"/>
    </row>
    <row r="8" spans="2:14" ht="15.75" x14ac:dyDescent="0.25">
      <c r="B8" s="2032" t="s">
        <v>2061</v>
      </c>
      <c r="C8" s="1393" t="s">
        <v>1486</v>
      </c>
      <c r="D8" s="1392" t="s">
        <v>1485</v>
      </c>
      <c r="E8" s="1391" t="s">
        <v>1484</v>
      </c>
      <c r="F8" s="1390" t="s">
        <v>1484</v>
      </c>
      <c r="G8" s="1389" t="s">
        <v>1484</v>
      </c>
      <c r="H8" s="2031" t="s">
        <v>1862</v>
      </c>
      <c r="I8" s="1388" t="s">
        <v>1484</v>
      </c>
      <c r="J8" s="2103" t="s">
        <v>2062</v>
      </c>
      <c r="K8" s="1388" t="s">
        <v>1483</v>
      </c>
      <c r="L8" s="1387" t="s">
        <v>1478</v>
      </c>
      <c r="M8" s="1386" t="s">
        <v>31</v>
      </c>
    </row>
    <row r="9" spans="2:14" ht="13.5" x14ac:dyDescent="0.2">
      <c r="B9" s="2033" t="s">
        <v>1481</v>
      </c>
      <c r="C9" s="1393" t="s">
        <v>1480</v>
      </c>
      <c r="D9" s="1392" t="s">
        <v>2063</v>
      </c>
      <c r="E9" s="1391" t="s">
        <v>1862</v>
      </c>
      <c r="F9" s="1390" t="s">
        <v>2062</v>
      </c>
      <c r="G9" s="1389" t="s">
        <v>1862</v>
      </c>
      <c r="H9" s="2031" t="s">
        <v>2064</v>
      </c>
      <c r="I9" s="1388" t="s">
        <v>2062</v>
      </c>
      <c r="J9" s="2103" t="s">
        <v>2064</v>
      </c>
      <c r="K9" s="1388" t="s">
        <v>1479</v>
      </c>
      <c r="L9" s="2034" t="s">
        <v>2065</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2162</v>
      </c>
      <c r="C11" s="1377"/>
      <c r="D11" s="1376"/>
      <c r="E11" s="1375"/>
      <c r="F11" s="1375"/>
      <c r="G11" s="1375"/>
      <c r="H11" s="1375"/>
      <c r="I11" s="1375"/>
      <c r="J11" s="1375"/>
      <c r="K11" s="1375"/>
      <c r="L11" s="1375">
        <f>+G11+I11+K11</f>
        <v>0</v>
      </c>
      <c r="M11" s="1375"/>
    </row>
    <row r="12" spans="2:14" ht="20.100000000000001" customHeight="1" x14ac:dyDescent="0.2">
      <c r="B12" s="1374" t="s">
        <v>2163</v>
      </c>
      <c r="C12" s="1373"/>
      <c r="D12" s="1372"/>
      <c r="E12" s="1371"/>
      <c r="F12" s="1371"/>
      <c r="G12" s="1371"/>
      <c r="H12" s="1371"/>
      <c r="I12" s="1371"/>
      <c r="J12" s="1371"/>
      <c r="K12" s="1371"/>
      <c r="L12" s="1375">
        <f t="shared" ref="L12:L27" si="0">+G12+I12+K12</f>
        <v>0</v>
      </c>
      <c r="M12" s="1371"/>
    </row>
    <row r="13" spans="2:14" ht="20.100000000000001" customHeight="1" x14ac:dyDescent="0.2">
      <c r="B13" s="1374" t="s">
        <v>2164</v>
      </c>
      <c r="C13" s="1373">
        <v>93.778000000000006</v>
      </c>
      <c r="D13" s="1372" t="s">
        <v>2171</v>
      </c>
      <c r="E13" s="1371">
        <v>9478</v>
      </c>
      <c r="F13" s="1371">
        <v>8237</v>
      </c>
      <c r="G13" s="1371">
        <v>18453</v>
      </c>
      <c r="H13" s="1371"/>
      <c r="I13" s="1371"/>
      <c r="J13" s="1371"/>
      <c r="K13" s="1371"/>
      <c r="L13" s="1375">
        <f t="shared" si="0"/>
        <v>18453</v>
      </c>
      <c r="M13" s="1371" t="s">
        <v>2136</v>
      </c>
    </row>
    <row r="14" spans="2:14" ht="20.100000000000001" customHeight="1" x14ac:dyDescent="0.2">
      <c r="B14" s="1374" t="s">
        <v>2164</v>
      </c>
      <c r="C14" s="1373">
        <v>93.778000000000006</v>
      </c>
      <c r="D14" s="1372" t="s">
        <v>2172</v>
      </c>
      <c r="E14" s="1371"/>
      <c r="F14" s="1371">
        <v>14653</v>
      </c>
      <c r="G14" s="1371"/>
      <c r="H14" s="1371"/>
      <c r="I14" s="1371">
        <v>15264</v>
      </c>
      <c r="J14" s="1371"/>
      <c r="K14" s="1371"/>
      <c r="L14" s="1375">
        <f t="shared" si="0"/>
        <v>15264</v>
      </c>
      <c r="M14" s="1371" t="s">
        <v>2136</v>
      </c>
    </row>
    <row r="15" spans="2:14" ht="20.100000000000001" customHeight="1" x14ac:dyDescent="0.2">
      <c r="B15" s="1374" t="s">
        <v>2165</v>
      </c>
      <c r="C15" s="1373"/>
      <c r="D15" s="1372"/>
      <c r="E15" s="1371">
        <v>9478</v>
      </c>
      <c r="F15" s="1371">
        <v>22890</v>
      </c>
      <c r="G15" s="1371">
        <v>18453</v>
      </c>
      <c r="H15" s="1371"/>
      <c r="I15" s="1371">
        <v>15264</v>
      </c>
      <c r="J15" s="1371"/>
      <c r="K15" s="1371"/>
      <c r="L15" s="1375">
        <f t="shared" si="0"/>
        <v>33717</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t="s">
        <v>2166</v>
      </c>
      <c r="C17" s="1373"/>
      <c r="D17" s="1372"/>
      <c r="E17" s="1371">
        <v>716234</v>
      </c>
      <c r="F17" s="1371">
        <v>968698</v>
      </c>
      <c r="G17" s="1371">
        <v>788801</v>
      </c>
      <c r="H17" s="1371"/>
      <c r="I17" s="1371">
        <v>934074</v>
      </c>
      <c r="J17" s="1371"/>
      <c r="K17" s="1371"/>
      <c r="L17" s="1375">
        <f t="shared" si="0"/>
        <v>1722875</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t="s">
        <v>2167</v>
      </c>
      <c r="C23" s="1373"/>
      <c r="D23" s="1372" t="s">
        <v>2173</v>
      </c>
      <c r="E23" s="1371" t="s">
        <v>2174</v>
      </c>
      <c r="F23" s="1371">
        <v>0</v>
      </c>
      <c r="G23" s="1371">
        <v>0</v>
      </c>
      <c r="H23" s="1371"/>
      <c r="I23" s="1371">
        <v>33762</v>
      </c>
      <c r="J23" s="1371"/>
      <c r="K23" s="1371"/>
      <c r="L23" s="1375">
        <f t="shared" si="0"/>
        <v>33762</v>
      </c>
      <c r="M23" s="1371"/>
    </row>
    <row r="24" spans="2:14" ht="20.100000000000001" customHeight="1" x14ac:dyDescent="0.2">
      <c r="B24" s="1374" t="s">
        <v>2168</v>
      </c>
      <c r="C24" s="1373"/>
      <c r="D24" s="1372" t="s">
        <v>2136</v>
      </c>
      <c r="E24" s="1371" t="s">
        <v>2136</v>
      </c>
      <c r="F24" s="1371">
        <v>0</v>
      </c>
      <c r="G24" s="1371">
        <v>0</v>
      </c>
      <c r="H24" s="1371"/>
      <c r="I24" s="1371">
        <v>0</v>
      </c>
      <c r="J24" s="1371"/>
      <c r="K24" s="1371"/>
      <c r="L24" s="1375">
        <f t="shared" si="0"/>
        <v>0</v>
      </c>
      <c r="M24" s="1371"/>
    </row>
    <row r="25" spans="2:14" ht="20.100000000000001" customHeight="1" x14ac:dyDescent="0.2">
      <c r="B25" s="1374" t="s">
        <v>2169</v>
      </c>
      <c r="C25" s="1373"/>
      <c r="D25" s="1372" t="s">
        <v>2136</v>
      </c>
      <c r="E25" s="1371" t="s">
        <v>2136</v>
      </c>
      <c r="F25" s="1371">
        <v>0</v>
      </c>
      <c r="G25" s="1371">
        <v>0</v>
      </c>
      <c r="H25" s="1371"/>
      <c r="I25" s="1371">
        <v>0</v>
      </c>
      <c r="J25" s="1371"/>
      <c r="K25" s="1371"/>
      <c r="L25" s="1375">
        <f t="shared" si="0"/>
        <v>0</v>
      </c>
      <c r="M25" s="1371"/>
    </row>
    <row r="26" spans="2:14" ht="20.100000000000001" customHeight="1" x14ac:dyDescent="0.2">
      <c r="B26" s="1374" t="s">
        <v>2170</v>
      </c>
      <c r="C26" s="1373"/>
      <c r="D26" s="1372" t="s">
        <v>2136</v>
      </c>
      <c r="E26" s="1371" t="s">
        <v>2136</v>
      </c>
      <c r="F26" s="1371">
        <v>0</v>
      </c>
      <c r="G26" s="1371">
        <v>0</v>
      </c>
      <c r="H26" s="1371"/>
      <c r="I26" s="1371">
        <v>0</v>
      </c>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1948</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1942</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C29" sqref="C29"/>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5" t="str">
        <f>'Single Audit Cover'!A7</f>
        <v>Grant CHSD 124</v>
      </c>
      <c r="B1" s="2536"/>
      <c r="C1" s="2536"/>
      <c r="D1" s="2536"/>
      <c r="E1" s="1411"/>
    </row>
    <row r="2" spans="1:7" ht="13.5" customHeight="1" x14ac:dyDescent="0.2">
      <c r="A2" s="2537">
        <f>'Single Audit Cover'!E7</f>
        <v>34049124016</v>
      </c>
      <c r="B2" s="2538"/>
      <c r="C2" s="2538"/>
      <c r="D2" s="2538"/>
      <c r="E2" s="1401"/>
    </row>
    <row r="3" spans="1:7" ht="15.75" customHeight="1" x14ac:dyDescent="0.25">
      <c r="A3" s="2539" t="s">
        <v>1494</v>
      </c>
      <c r="B3" s="2540"/>
      <c r="C3" s="2540"/>
      <c r="D3" s="2540"/>
      <c r="E3" s="1410"/>
    </row>
    <row r="4" spans="1:7" ht="13.5" customHeight="1" x14ac:dyDescent="0.25">
      <c r="A4" s="2541" t="str">
        <f>'Single Audit Cover'!A4</f>
        <v>Year Ending June 30, 2017</v>
      </c>
      <c r="B4" s="2542"/>
      <c r="C4" s="2542"/>
      <c r="D4" s="2542"/>
      <c r="E4" s="1410"/>
    </row>
    <row r="5" spans="1:7" ht="8.25" customHeight="1" x14ac:dyDescent="0.2">
      <c r="C5" s="1350"/>
      <c r="D5" s="1350"/>
    </row>
    <row r="6" spans="1:7" ht="13.5" customHeight="1" x14ac:dyDescent="0.2">
      <c r="A6" s="1342" t="s">
        <v>1848</v>
      </c>
      <c r="C6" s="1350"/>
      <c r="D6" s="1350"/>
    </row>
    <row r="7" spans="1:7" ht="60.95" customHeight="1" x14ac:dyDescent="0.2">
      <c r="A7" s="2534" t="s">
        <v>2175</v>
      </c>
      <c r="B7" s="2534"/>
      <c r="C7" s="2534"/>
      <c r="D7" s="2534"/>
      <c r="E7" s="2534"/>
      <c r="F7" s="2534"/>
    </row>
    <row r="8" spans="1:7" ht="12" customHeight="1" x14ac:dyDescent="0.2">
      <c r="A8" s="1342"/>
      <c r="B8" s="2005"/>
      <c r="C8" s="2005"/>
      <c r="D8" s="2005"/>
      <c r="E8" s="1409"/>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t="s">
        <v>2094</v>
      </c>
      <c r="F10" s="1973" t="s">
        <v>105</v>
      </c>
      <c r="G10" s="1970"/>
    </row>
    <row r="11" spans="1:7" ht="12" customHeight="1" x14ac:dyDescent="0.2">
      <c r="A11" s="2046"/>
      <c r="B11" s="1973"/>
      <c r="C11" s="2047"/>
      <c r="D11" s="1973"/>
      <c r="E11" s="2047"/>
      <c r="F11" s="1973"/>
      <c r="G11" s="1970"/>
    </row>
    <row r="12" spans="1:7" x14ac:dyDescent="0.2">
      <c r="A12" s="1342" t="s">
        <v>2070</v>
      </c>
      <c r="C12" s="1338"/>
      <c r="D12" s="1338"/>
    </row>
    <row r="13" spans="1:7" ht="15" customHeight="1" x14ac:dyDescent="0.2">
      <c r="A13" s="2534" t="s">
        <v>1849</v>
      </c>
      <c r="B13" s="2534"/>
      <c r="C13" s="2534"/>
      <c r="D13" s="2534"/>
      <c r="E13" s="2534"/>
      <c r="F13" s="2534"/>
    </row>
    <row r="14" spans="1:7" ht="9.75" customHeight="1" x14ac:dyDescent="0.2">
      <c r="C14" s="1338"/>
      <c r="D14" s="1338"/>
    </row>
    <row r="15" spans="1:7" ht="13.5" customHeight="1" x14ac:dyDescent="0.2">
      <c r="C15" s="1737" t="s">
        <v>1493</v>
      </c>
      <c r="D15" s="2544" t="s">
        <v>1492</v>
      </c>
      <c r="E15" s="2544"/>
      <c r="F15" s="2544"/>
    </row>
    <row r="16" spans="1:7" ht="13.5" customHeight="1" x14ac:dyDescent="0.2">
      <c r="A16" s="1370"/>
      <c r="B16" s="1342" t="s">
        <v>1491</v>
      </c>
      <c r="C16" s="1737" t="s">
        <v>1490</v>
      </c>
      <c r="D16" s="2545" t="s">
        <v>2071</v>
      </c>
      <c r="E16" s="2545"/>
      <c r="F16" s="2545"/>
    </row>
    <row r="17" spans="1:6" ht="20.45" customHeight="1" x14ac:dyDescent="0.2">
      <c r="A17" s="2048"/>
      <c r="B17" s="2049" t="s">
        <v>2176</v>
      </c>
      <c r="C17" s="1962"/>
      <c r="D17" s="2543"/>
      <c r="E17" s="2543"/>
      <c r="F17" s="2543"/>
    </row>
    <row r="18" spans="1:6" ht="20.65" customHeight="1" x14ac:dyDescent="0.2">
      <c r="A18" s="2048"/>
      <c r="B18" s="2049"/>
      <c r="C18" s="1962"/>
      <c r="D18" s="2543"/>
      <c r="E18" s="2543"/>
      <c r="F18" s="2543"/>
    </row>
    <row r="19" spans="1:6" ht="20.65" customHeight="1" x14ac:dyDescent="0.2">
      <c r="A19" s="2048"/>
      <c r="B19" s="2049"/>
      <c r="C19" s="1962"/>
      <c r="D19" s="2543"/>
      <c r="E19" s="2543"/>
      <c r="F19" s="2543"/>
    </row>
    <row r="20" spans="1:6" ht="20.65" customHeight="1" x14ac:dyDescent="0.2">
      <c r="A20" s="2048"/>
      <c r="B20" s="2049"/>
      <c r="C20" s="1962"/>
      <c r="D20" s="2543"/>
      <c r="E20" s="2543"/>
      <c r="F20" s="2543"/>
    </row>
    <row r="21" spans="1:6" ht="20.65" customHeight="1" x14ac:dyDescent="0.2">
      <c r="A21" s="2048"/>
      <c r="B21" s="2049"/>
      <c r="C21" s="1962"/>
      <c r="D21" s="2543"/>
      <c r="E21" s="2543"/>
      <c r="F21" s="2543"/>
    </row>
    <row r="22" spans="1:6" ht="20.65" customHeight="1" x14ac:dyDescent="0.2">
      <c r="A22" s="2048"/>
      <c r="B22" s="2049"/>
      <c r="C22" s="1962"/>
      <c r="D22" s="2543"/>
      <c r="E22" s="2543"/>
      <c r="F22" s="2543"/>
    </row>
    <row r="23" spans="1:6" ht="20.65" customHeight="1" x14ac:dyDescent="0.2">
      <c r="A23" s="2048"/>
      <c r="B23" s="2049"/>
      <c r="C23" s="1962"/>
      <c r="D23" s="2543"/>
      <c r="E23" s="2543"/>
      <c r="F23" s="2543"/>
    </row>
    <row r="24" spans="1:6" ht="20.65" customHeight="1" x14ac:dyDescent="0.2">
      <c r="A24" s="2048"/>
      <c r="B24" s="2049"/>
      <c r="C24" s="1962"/>
      <c r="D24" s="2543"/>
      <c r="E24" s="2543"/>
      <c r="F24" s="2543"/>
    </row>
    <row r="25" spans="1:6" ht="20.65" customHeight="1" x14ac:dyDescent="0.2">
      <c r="A25" s="2048"/>
      <c r="B25" s="2049"/>
      <c r="C25" s="1962"/>
      <c r="D25" s="2543"/>
      <c r="E25" s="2543"/>
      <c r="F25" s="2543"/>
    </row>
    <row r="26" spans="1:6" ht="20.65" customHeight="1" x14ac:dyDescent="0.2">
      <c r="A26" s="2048"/>
      <c r="B26" s="2049"/>
      <c r="C26" s="1962"/>
      <c r="D26" s="2543"/>
      <c r="E26" s="2543"/>
      <c r="F26" s="2543"/>
    </row>
    <row r="27" spans="1:6" ht="20.65" customHeight="1" x14ac:dyDescent="0.2">
      <c r="A27" s="2048"/>
      <c r="B27" s="2049"/>
      <c r="C27" s="1962"/>
      <c r="D27" s="2543"/>
      <c r="E27" s="2543"/>
      <c r="F27" s="2543"/>
    </row>
    <row r="28" spans="1:6" ht="20.65" customHeight="1" x14ac:dyDescent="0.2">
      <c r="A28" s="2048"/>
      <c r="B28" s="2049"/>
      <c r="C28" s="1962"/>
      <c r="D28" s="2543"/>
      <c r="E28" s="2543"/>
      <c r="F28" s="2543"/>
    </row>
    <row r="29" spans="1:6" ht="20.65" customHeight="1" x14ac:dyDescent="0.2">
      <c r="A29" s="2048"/>
      <c r="B29" s="2049"/>
      <c r="C29" s="1962"/>
      <c r="D29" s="2543"/>
      <c r="E29" s="2543"/>
      <c r="F29" s="2543"/>
    </row>
    <row r="30" spans="1:6" ht="12" customHeight="1" x14ac:dyDescent="0.2">
      <c r="A30" s="1481"/>
      <c r="B30" s="1673"/>
      <c r="C30" s="1674"/>
      <c r="D30" s="1675"/>
      <c r="E30" s="1405"/>
    </row>
    <row r="31" spans="1:6" ht="12" customHeight="1" x14ac:dyDescent="0.2">
      <c r="A31" s="1738" t="s">
        <v>1940</v>
      </c>
      <c r="B31" s="1673"/>
      <c r="C31" s="1674"/>
      <c r="D31" s="1675"/>
      <c r="E31" s="1405"/>
    </row>
    <row r="32" spans="1:6" ht="30" customHeight="1" x14ac:dyDescent="0.2">
      <c r="A32" s="2547" t="s">
        <v>2177</v>
      </c>
      <c r="B32" s="2547"/>
      <c r="C32" s="2547"/>
      <c r="D32" s="2547"/>
      <c r="E32" s="2547"/>
      <c r="F32" s="2547"/>
    </row>
    <row r="33" spans="1:6" ht="13.5" customHeight="1" x14ac:dyDescent="0.2">
      <c r="A33" s="1481" t="s">
        <v>1755</v>
      </c>
      <c r="B33" s="1673"/>
      <c r="C33" s="1676">
        <v>33762</v>
      </c>
      <c r="D33" s="1675"/>
      <c r="E33" s="1405"/>
    </row>
    <row r="34" spans="1:6" ht="13.5" customHeight="1" x14ac:dyDescent="0.2">
      <c r="A34" s="1481" t="s">
        <v>1756</v>
      </c>
      <c r="B34" s="1673"/>
      <c r="C34" s="1677">
        <v>0</v>
      </c>
      <c r="D34" s="1675" t="s">
        <v>2072</v>
      </c>
      <c r="E34" s="2548">
        <f>+C33+C34</f>
        <v>33762</v>
      </c>
      <c r="F34" s="2549"/>
    </row>
    <row r="35" spans="1:6" ht="12" customHeight="1" x14ac:dyDescent="0.2">
      <c r="A35" s="1481"/>
      <c r="B35" s="1673"/>
      <c r="C35" s="2050"/>
      <c r="D35" s="1675"/>
      <c r="E35" s="2051"/>
      <c r="F35" s="1406"/>
    </row>
    <row r="36" spans="1:6" ht="13.5" customHeight="1" x14ac:dyDescent="0.2">
      <c r="A36" s="1738" t="s">
        <v>1941</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t="s">
        <v>2136</v>
      </c>
      <c r="D38" s="1675"/>
      <c r="E38" s="1405"/>
    </row>
    <row r="39" spans="1:6" ht="14.25" customHeight="1" x14ac:dyDescent="0.2">
      <c r="A39" s="1481"/>
      <c r="B39" s="1673" t="s">
        <v>1758</v>
      </c>
      <c r="C39" s="1679" t="s">
        <v>2136</v>
      </c>
      <c r="D39" s="1675"/>
      <c r="E39" s="1405"/>
    </row>
    <row r="40" spans="1:6" ht="14.25" customHeight="1" x14ac:dyDescent="0.2">
      <c r="A40" s="1481"/>
      <c r="B40" s="1673" t="s">
        <v>1759</v>
      </c>
      <c r="C40" s="1679" t="s">
        <v>2136</v>
      </c>
      <c r="D40" s="1675"/>
      <c r="E40" s="1405"/>
    </row>
    <row r="41" spans="1:6" ht="14.25" customHeight="1" x14ac:dyDescent="0.2">
      <c r="A41" s="1481"/>
      <c r="B41" s="1673" t="s">
        <v>1760</v>
      </c>
      <c r="C41" s="1679" t="s">
        <v>2136</v>
      </c>
      <c r="D41" s="1675"/>
      <c r="E41" s="1405"/>
    </row>
    <row r="42" spans="1:6" ht="14.25" customHeight="1" x14ac:dyDescent="0.2">
      <c r="A42" s="1481" t="s">
        <v>1761</v>
      </c>
      <c r="B42" s="1673"/>
      <c r="C42" s="1679" t="s">
        <v>2136</v>
      </c>
      <c r="D42" s="1675"/>
      <c r="E42" s="1405"/>
    </row>
    <row r="43" spans="1:6" ht="14.25" customHeight="1" x14ac:dyDescent="0.2">
      <c r="A43" s="1481" t="s">
        <v>1762</v>
      </c>
      <c r="B43" s="1673"/>
      <c r="C43" s="1680" t="s">
        <v>105</v>
      </c>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2073</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50" t="s">
        <v>2074</v>
      </c>
      <c r="C49" s="2550"/>
      <c r="D49" s="2550"/>
      <c r="E49" s="1401"/>
    </row>
    <row r="50" spans="1:5" s="1355" customFormat="1" ht="3.75" customHeight="1" x14ac:dyDescent="0.2">
      <c r="A50" s="1402"/>
      <c r="B50" s="2054"/>
      <c r="C50" s="2054"/>
      <c r="D50" s="2054"/>
      <c r="E50" s="1401"/>
    </row>
    <row r="51" spans="1:5" s="1355" customFormat="1" ht="20.25" customHeight="1" x14ac:dyDescent="0.2">
      <c r="A51" s="1400">
        <v>6</v>
      </c>
      <c r="B51" s="2546" t="s">
        <v>1943</v>
      </c>
      <c r="C51" s="2546"/>
      <c r="D51" s="2546"/>
    </row>
    <row r="52" spans="1:5" ht="14.25" customHeight="1" x14ac:dyDescent="0.2">
      <c r="A52" s="1400"/>
      <c r="B52" s="2546"/>
      <c r="C52" s="2546"/>
      <c r="D52" s="2546"/>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4" zoomScale="110" zoomScaleNormal="110" workbookViewId="0">
      <selection activeCell="D50" sqref="D5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Grant CHSD 124</v>
      </c>
      <c r="C1" s="2556"/>
      <c r="D1" s="2556"/>
      <c r="E1" s="2556"/>
      <c r="F1" s="2556"/>
      <c r="G1" s="2556"/>
      <c r="H1" s="2556"/>
      <c r="I1" s="2556"/>
      <c r="J1" s="1438"/>
    </row>
    <row r="2" spans="2:10" s="1350" customFormat="1" ht="12.75" customHeight="1" x14ac:dyDescent="0.2">
      <c r="B2" s="2557">
        <f>'Single Audit Cover'!E7</f>
        <v>34049124016</v>
      </c>
      <c r="C2" s="2558"/>
      <c r="D2" s="2558"/>
      <c r="E2" s="2558"/>
      <c r="F2" s="2558"/>
      <c r="G2" s="2558"/>
      <c r="H2" s="2558"/>
      <c r="I2" s="2558"/>
      <c r="J2" s="1438"/>
    </row>
    <row r="3" spans="2:10" s="1350" customFormat="1" ht="12.75" customHeight="1" x14ac:dyDescent="0.2">
      <c r="B3" s="2559" t="s">
        <v>1512</v>
      </c>
      <c r="C3" s="2542"/>
      <c r="D3" s="2542"/>
      <c r="E3" s="2542"/>
      <c r="F3" s="2542"/>
      <c r="G3" s="2542"/>
      <c r="H3" s="2542"/>
      <c r="I3" s="2542"/>
      <c r="J3" s="1437"/>
    </row>
    <row r="4" spans="2:10" s="1350" customFormat="1" ht="12.75" customHeight="1" x14ac:dyDescent="0.2">
      <c r="B4" s="2559" t="str">
        <f>'Single Audit Cover'!A4</f>
        <v>Year Ending June 30, 2017</v>
      </c>
      <c r="C4" s="2542"/>
      <c r="D4" s="2542"/>
      <c r="E4" s="2542"/>
      <c r="F4" s="2542"/>
      <c r="G4" s="2542"/>
      <c r="H4" s="2542"/>
      <c r="I4" s="2542"/>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9" t="s">
        <v>1511</v>
      </c>
      <c r="C7" s="2542"/>
      <c r="D7" s="2542"/>
      <c r="E7" s="2542"/>
      <c r="F7" s="2542"/>
      <c r="G7" s="2542"/>
      <c r="H7" s="2542"/>
      <c r="I7" s="254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0" t="s">
        <v>1360</v>
      </c>
      <c r="D11" s="2560"/>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2094</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t="s">
        <v>2094</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2075</v>
      </c>
      <c r="C20" s="1423"/>
      <c r="D20" s="1422"/>
      <c r="E20" s="1418"/>
      <c r="F20" s="1355" t="s">
        <v>1031</v>
      </c>
      <c r="G20" s="1418" t="s">
        <v>2094</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2094</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t="s">
        <v>2094</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1" t="s">
        <v>2178</v>
      </c>
      <c r="E29" s="2561"/>
      <c r="F29" s="2561"/>
      <c r="G29" s="2561"/>
      <c r="H29" s="2561"/>
      <c r="I29" s="2561"/>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t="s">
        <v>2094</v>
      </c>
      <c r="H33" s="1355" t="s">
        <v>105</v>
      </c>
    </row>
    <row r="35" spans="2:9" x14ac:dyDescent="0.2">
      <c r="B35" s="2059" t="s">
        <v>2076</v>
      </c>
      <c r="C35" s="1419"/>
      <c r="D35" s="1337"/>
    </row>
    <row r="36" spans="2:9" ht="6" customHeight="1" x14ac:dyDescent="0.2">
      <c r="B36" s="2059"/>
      <c r="C36" s="1419"/>
      <c r="D36" s="1337"/>
    </row>
    <row r="37" spans="2:9" ht="17.25" customHeight="1" x14ac:dyDescent="0.2">
      <c r="B37" s="2060" t="s">
        <v>1500</v>
      </c>
      <c r="C37" s="2562" t="s">
        <v>1499</v>
      </c>
      <c r="D37" s="2563"/>
      <c r="E37" s="2563"/>
      <c r="F37" s="2564"/>
      <c r="G37" s="2562" t="s">
        <v>2077</v>
      </c>
      <c r="H37" s="2563"/>
      <c r="I37" s="2564"/>
    </row>
    <row r="38" spans="2:9" ht="16.5" customHeight="1" x14ac:dyDescent="0.2">
      <c r="B38" s="2061" t="s">
        <v>2154</v>
      </c>
      <c r="C38" s="2551" t="s">
        <v>2147</v>
      </c>
      <c r="D38" s="2552"/>
      <c r="E38" s="2552"/>
      <c r="F38" s="2553"/>
      <c r="G38" s="2565">
        <v>404461</v>
      </c>
      <c r="H38" s="2566"/>
      <c r="I38" s="2567"/>
    </row>
    <row r="39" spans="2:9" ht="16.5" customHeight="1" x14ac:dyDescent="0.2">
      <c r="B39" s="2061"/>
      <c r="C39" s="2551"/>
      <c r="D39" s="2552"/>
      <c r="E39" s="2552"/>
      <c r="F39" s="2553"/>
      <c r="G39" s="2554"/>
      <c r="H39" s="2554"/>
      <c r="I39" s="2554"/>
    </row>
    <row r="40" spans="2:9" ht="16.5" customHeight="1" x14ac:dyDescent="0.2">
      <c r="B40" s="2061"/>
      <c r="C40" s="2551"/>
      <c r="D40" s="2552"/>
      <c r="E40" s="2552"/>
      <c r="F40" s="2553"/>
      <c r="G40" s="2554"/>
      <c r="H40" s="2554"/>
      <c r="I40" s="2554"/>
    </row>
    <row r="41" spans="2:9" ht="16.5" customHeight="1" x14ac:dyDescent="0.2">
      <c r="B41" s="2061"/>
      <c r="C41" s="2551"/>
      <c r="D41" s="2552"/>
      <c r="E41" s="2552"/>
      <c r="F41" s="2553"/>
      <c r="G41" s="2554"/>
      <c r="H41" s="2554"/>
      <c r="I41" s="2554"/>
    </row>
    <row r="42" spans="2:9" ht="16.5" customHeight="1" x14ac:dyDescent="0.2">
      <c r="B42" s="2061"/>
      <c r="C42" s="2551"/>
      <c r="D42" s="2552"/>
      <c r="E42" s="2552"/>
      <c r="F42" s="2553"/>
      <c r="G42" s="2554"/>
      <c r="H42" s="2554"/>
      <c r="I42" s="2554"/>
    </row>
    <row r="43" spans="2:9" ht="16.5" customHeight="1" x14ac:dyDescent="0.2">
      <c r="B43" s="2061"/>
      <c r="C43" s="2568" t="s">
        <v>2078</v>
      </c>
      <c r="D43" s="2569"/>
      <c r="E43" s="2569"/>
      <c r="F43" s="2570"/>
      <c r="G43" s="2571">
        <f>SUM(G38:I42)</f>
        <v>404461</v>
      </c>
      <c r="H43" s="2571"/>
      <c r="I43" s="2571"/>
    </row>
    <row r="44" spans="2:9" ht="12.75" customHeight="1" x14ac:dyDescent="0.2"/>
    <row r="45" spans="2:9" ht="12.75" customHeight="1" x14ac:dyDescent="0.2">
      <c r="B45" s="1430" t="s">
        <v>2079</v>
      </c>
      <c r="D45" s="2572">
        <v>934074</v>
      </c>
      <c r="E45" s="2573"/>
    </row>
    <row r="46" spans="2:9" ht="5.25" customHeight="1" x14ac:dyDescent="0.2">
      <c r="B46" s="2062"/>
      <c r="D46" s="2063"/>
      <c r="E46" s="2064"/>
    </row>
    <row r="47" spans="2:9" ht="12.75" customHeight="1" x14ac:dyDescent="0.2">
      <c r="B47" s="1355" t="s">
        <v>2080</v>
      </c>
      <c r="C47" s="1355"/>
      <c r="D47" s="2065">
        <f>+G43/D45</f>
        <v>0.4330074490886161</v>
      </c>
      <c r="E47" s="2066"/>
      <c r="F47" s="2067"/>
      <c r="I47" s="2068"/>
    </row>
    <row r="48" spans="2:9" ht="9.9499999999999993" customHeight="1" x14ac:dyDescent="0.2"/>
    <row r="49" spans="1:9" x14ac:dyDescent="0.2">
      <c r="B49" s="1358" t="s">
        <v>1498</v>
      </c>
      <c r="C49" s="1370"/>
      <c r="D49" s="1370"/>
      <c r="E49" s="2574">
        <v>750000</v>
      </c>
      <c r="F49" s="2574"/>
      <c r="G49" s="2574"/>
      <c r="H49" s="1404"/>
    </row>
    <row r="51" spans="1:9" ht="13.5" customHeight="1" x14ac:dyDescent="0.2">
      <c r="B51" s="1358" t="s">
        <v>1497</v>
      </c>
      <c r="C51" s="1370"/>
      <c r="E51" s="1418"/>
      <c r="F51" s="1355" t="s">
        <v>1031</v>
      </c>
      <c r="G51" s="1418" t="s">
        <v>2094</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2081</v>
      </c>
      <c r="C54" s="1417"/>
      <c r="D54" s="1417"/>
    </row>
    <row r="55" spans="1:9" s="1412" customFormat="1" ht="12.75" customHeight="1" x14ac:dyDescent="0.2">
      <c r="A55" s="1413"/>
      <c r="B55" s="1414" t="s">
        <v>2082</v>
      </c>
      <c r="C55" s="1413"/>
      <c r="D55" s="1413"/>
    </row>
    <row r="56" spans="1:9" s="1412" customFormat="1" ht="12.75" customHeight="1" x14ac:dyDescent="0.2">
      <c r="A56" s="1413"/>
      <c r="B56" s="1414" t="s">
        <v>2083</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2084</v>
      </c>
      <c r="C62" s="1415"/>
      <c r="D62" s="1415"/>
    </row>
    <row r="63" spans="1:9" s="1412" customFormat="1" ht="13.5" customHeight="1" x14ac:dyDescent="0.2">
      <c r="A63" s="1413"/>
      <c r="B63" s="1414" t="s">
        <v>2085</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Grant CHSD 124</v>
      </c>
      <c r="C1" s="2555"/>
      <c r="D1" s="2555"/>
      <c r="E1" s="2555"/>
      <c r="F1" s="2555"/>
      <c r="G1" s="2555"/>
      <c r="H1" s="2555"/>
      <c r="I1" s="2555"/>
      <c r="J1" s="2555"/>
      <c r="K1" s="2555"/>
      <c r="L1" s="1471"/>
      <c r="M1" s="1471"/>
    </row>
    <row r="2" spans="1:13" ht="12" customHeight="1" x14ac:dyDescent="0.2">
      <c r="B2" s="2557">
        <f>'Single Audit Cover'!E7</f>
        <v>34049124016</v>
      </c>
      <c r="C2" s="2557"/>
      <c r="D2" s="2557"/>
      <c r="E2" s="2557"/>
      <c r="F2" s="2557"/>
      <c r="G2" s="2557"/>
      <c r="H2" s="2557"/>
      <c r="I2" s="2557"/>
      <c r="J2" s="2557"/>
      <c r="K2" s="2557"/>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2024</v>
      </c>
      <c r="D10" s="1683" t="s">
        <v>2176</v>
      </c>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6"/>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6"/>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9" t="s">
        <v>2086</v>
      </c>
      <c r="C19" s="2079"/>
      <c r="D19" s="2080"/>
      <c r="E19" s="2080"/>
      <c r="F19" s="2080"/>
      <c r="G19" s="2081"/>
      <c r="H19" s="2080"/>
      <c r="I19" s="2081"/>
      <c r="J19" s="2080"/>
      <c r="K19" s="2080"/>
      <c r="L19" s="1458"/>
    </row>
    <row r="20" spans="2:12" ht="45.75" customHeight="1" x14ac:dyDescent="0.2">
      <c r="B20" s="2579"/>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6"/>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6"/>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0"/>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5"/>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F12" sqref="F12:K1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Grant CHSD 124</v>
      </c>
      <c r="C1" s="2581"/>
      <c r="D1" s="2581"/>
      <c r="E1" s="2581"/>
      <c r="F1" s="2581"/>
      <c r="G1" s="2581"/>
      <c r="H1" s="2581"/>
      <c r="I1" s="2581"/>
      <c r="J1" s="2581"/>
      <c r="K1" s="2581"/>
      <c r="L1" s="1490"/>
    </row>
    <row r="2" spans="1:12" ht="12.75" customHeight="1" x14ac:dyDescent="0.2">
      <c r="B2" s="2582">
        <f>'Single Audit Cover'!E7</f>
        <v>34049124016</v>
      </c>
      <c r="C2" s="2582"/>
      <c r="D2" s="2582"/>
      <c r="E2" s="2582"/>
      <c r="F2" s="2582"/>
      <c r="G2" s="2582"/>
      <c r="H2" s="2582"/>
      <c r="I2" s="2582"/>
      <c r="J2" s="2582"/>
      <c r="K2" s="2582"/>
      <c r="L2" s="1489"/>
    </row>
    <row r="3" spans="1:12" ht="12.75" customHeight="1" x14ac:dyDescent="0.2">
      <c r="B3" s="2541" t="s">
        <v>1512</v>
      </c>
      <c r="C3" s="2541"/>
      <c r="D3" s="2541"/>
      <c r="E3" s="2541"/>
      <c r="F3" s="2541"/>
      <c r="G3" s="2541"/>
      <c r="H3" s="2541"/>
      <c r="I3" s="2541"/>
      <c r="J3" s="2541"/>
      <c r="K3" s="2541"/>
      <c r="L3" s="1468"/>
    </row>
    <row r="4" spans="1:12" ht="12.75" customHeight="1" x14ac:dyDescent="0.2">
      <c r="B4" s="2541" t="str">
        <f>'Single Audit Cover'!A4</f>
        <v>Year Ending June 30, 2017</v>
      </c>
      <c r="C4" s="2541"/>
      <c r="D4" s="2541"/>
      <c r="E4" s="2541"/>
      <c r="F4" s="2541"/>
      <c r="G4" s="2541"/>
      <c r="H4" s="2541"/>
      <c r="I4" s="2541"/>
      <c r="J4" s="2541"/>
      <c r="K4" s="2541"/>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2024</v>
      </c>
      <c r="D8" s="1686" t="s">
        <v>2176</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2087</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G30" sqref="G30"/>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Grant CHSD 124</v>
      </c>
      <c r="C1" s="2555"/>
      <c r="D1" s="2555"/>
      <c r="E1" s="1500"/>
    </row>
    <row r="2" spans="2:5" s="1370" customFormat="1" ht="12.75" customHeight="1" x14ac:dyDescent="0.2">
      <c r="B2" s="2557">
        <f>'Single Audit Cover'!E7</f>
        <v>34049124016</v>
      </c>
      <c r="C2" s="2557"/>
      <c r="D2" s="2557"/>
      <c r="E2" s="1499"/>
    </row>
    <row r="3" spans="2:5" s="1331" customFormat="1" ht="12.75" customHeight="1" x14ac:dyDescent="0.2">
      <c r="B3" s="2541" t="s">
        <v>1561</v>
      </c>
      <c r="C3" s="2541"/>
      <c r="D3" s="2541"/>
      <c r="E3" s="2004"/>
    </row>
    <row r="4" spans="2:5" s="1370" customFormat="1" ht="12.75" customHeight="1" x14ac:dyDescent="0.2">
      <c r="B4" s="2587" t="str">
        <f>'Single Audit Cover'!A4</f>
        <v>Year Ending June 30, 2017</v>
      </c>
      <c r="C4" s="2587"/>
      <c r="D4" s="2587"/>
      <c r="E4" s="1498"/>
    </row>
    <row r="5" spans="2:5" s="1370" customFormat="1" ht="40.15" customHeight="1" x14ac:dyDescent="0.2">
      <c r="B5" s="1687" t="s">
        <v>1903</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t="s">
        <v>2176</v>
      </c>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Grant CHSD 124</v>
      </c>
      <c r="C1" s="2555"/>
      <c r="D1" s="2555"/>
      <c r="E1" s="2555"/>
      <c r="F1" s="1490"/>
      <c r="G1" s="1490"/>
      <c r="H1" s="1490"/>
      <c r="I1" s="1490"/>
      <c r="J1" s="1490"/>
      <c r="K1" s="1490"/>
      <c r="L1" s="1490"/>
    </row>
    <row r="2" spans="2:12" ht="13.5" customHeight="1" x14ac:dyDescent="0.2">
      <c r="B2" s="2557">
        <f>'Single Audit Cover'!E7</f>
        <v>34049124016</v>
      </c>
      <c r="C2" s="2557"/>
      <c r="D2" s="2557"/>
      <c r="E2" s="2557"/>
      <c r="F2" s="1489"/>
      <c r="G2" s="1489"/>
      <c r="H2" s="1489"/>
      <c r="I2" s="1489"/>
      <c r="J2" s="1489"/>
      <c r="K2" s="1489"/>
      <c r="L2" s="1489"/>
    </row>
    <row r="3" spans="2:12" ht="13.5" customHeight="1" x14ac:dyDescent="0.2">
      <c r="B3" s="2541" t="s">
        <v>1569</v>
      </c>
      <c r="C3" s="2541"/>
      <c r="D3" s="2541"/>
      <c r="E3" s="2541"/>
      <c r="F3" s="2004"/>
      <c r="G3" s="2004"/>
      <c r="H3" s="2004"/>
      <c r="I3" s="2004"/>
      <c r="J3" s="2004"/>
      <c r="K3" s="2004"/>
      <c r="L3" s="2004"/>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4" t="s">
        <v>2176</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2088</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34049124016</v>
      </c>
    </row>
    <row r="3" spans="1:2" x14ac:dyDescent="0.2">
      <c r="A3" t="s">
        <v>1110</v>
      </c>
      <c r="B3" s="1221" t="str">
        <f>COVER!A15</f>
        <v>LAKE</v>
      </c>
    </row>
    <row r="4" spans="1:2" x14ac:dyDescent="0.2">
      <c r="A4" t="s">
        <v>1166</v>
      </c>
      <c r="B4" s="1221" t="str">
        <f>COVER!A17</f>
        <v>Grant CHSD 124</v>
      </c>
    </row>
    <row r="5" spans="1:2" x14ac:dyDescent="0.2">
      <c r="A5" t="s">
        <v>799</v>
      </c>
      <c r="B5" s="1221" t="str">
        <f>COVER!A38</f>
        <v>Dr. Christine Sefcik</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Yes</v>
      </c>
    </row>
    <row r="13" spans="1:2" x14ac:dyDescent="0.2">
      <c r="A13" s="12" t="s">
        <v>1933</v>
      </c>
      <c r="B13" s="1221" t="str">
        <f>IF(COVER!J30="x","Yes",IF(COVER!L30="x","No",0))</f>
        <v>Yes</v>
      </c>
    </row>
    <row r="14" spans="1:2" x14ac:dyDescent="0.2">
      <c r="A14" t="s">
        <v>555</v>
      </c>
      <c r="B14" s="1221" t="str">
        <f>IF(COVER!J31="x","Yes",IF(COVER!L31="x","No",0))</f>
        <v>No</v>
      </c>
    </row>
    <row r="15" spans="1:2" x14ac:dyDescent="0.2">
      <c r="A15" t="s">
        <v>657</v>
      </c>
      <c r="B15" s="1221" t="str">
        <f>COVER!T23</f>
        <v>066-003289</v>
      </c>
    </row>
    <row r="16" spans="1:2" x14ac:dyDescent="0.2">
      <c r="A16" t="s">
        <v>490</v>
      </c>
      <c r="B16" s="1221" t="str">
        <f>COVER!T13</f>
        <v>EVOY, KAMSCHULTE, JACOBS &amp; CO. LLP</v>
      </c>
    </row>
    <row r="17" spans="1:2" x14ac:dyDescent="0.2">
      <c r="A17" t="s">
        <v>1030</v>
      </c>
      <c r="B17" s="1221" t="str">
        <f>COVER!T15</f>
        <v>John D. Aceto, Jr., CPA</v>
      </c>
    </row>
    <row r="18" spans="1:2" x14ac:dyDescent="0.2">
      <c r="A18" t="s">
        <v>1345</v>
      </c>
      <c r="B18" s="1221" t="str">
        <f>COVER!T17</f>
        <v>2122 Yeoman Street</v>
      </c>
    </row>
    <row r="19" spans="1:2" x14ac:dyDescent="0.2">
      <c r="A19" t="s">
        <v>1032</v>
      </c>
      <c r="B19" s="1221" t="str">
        <f>COVER!T25</f>
        <v>jaceto@ekjllp.com</v>
      </c>
    </row>
    <row r="20" spans="1:2" x14ac:dyDescent="0.2">
      <c r="A20" t="s">
        <v>1033</v>
      </c>
      <c r="B20" s="1221" t="str">
        <f>COVER!T19</f>
        <v>Waukegan</v>
      </c>
    </row>
    <row r="21" spans="1:2" x14ac:dyDescent="0.2">
      <c r="A21" t="s">
        <v>558</v>
      </c>
      <c r="B21" s="1221" t="str">
        <f>COVER!X19</f>
        <v>IL</v>
      </c>
    </row>
    <row r="22" spans="1:2" x14ac:dyDescent="0.2">
      <c r="A22" t="s">
        <v>1034</v>
      </c>
      <c r="B22" s="1221">
        <f>COVER!Z19</f>
        <v>60087</v>
      </c>
    </row>
    <row r="23" spans="1:2" x14ac:dyDescent="0.2">
      <c r="A23" t="s">
        <v>1347</v>
      </c>
      <c r="B23" s="1221" t="str">
        <f>COVER!T21</f>
        <v>847-662-8300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5">
        <f>'Aud Quest 2'!H53</f>
        <v>33604</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31338643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31338643</v>
      </c>
      <c r="D92" s="13" t="str">
        <f t="shared" si="0"/>
        <v>Error?</v>
      </c>
    </row>
    <row r="93" spans="1:4" x14ac:dyDescent="0.2">
      <c r="A93" s="54">
        <v>32</v>
      </c>
      <c r="B93" s="1221">
        <f>'Assets-Liab 5-6'!C41</f>
        <v>31338643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2603770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2603770</v>
      </c>
      <c r="D123" s="13" t="str">
        <f t="shared" si="0"/>
        <v>Error?</v>
      </c>
    </row>
    <row r="124" spans="1:4" x14ac:dyDescent="0.2">
      <c r="A124" s="54">
        <v>63</v>
      </c>
      <c r="B124" s="1221">
        <f>'Assets-Liab 5-6'!D41</f>
        <v>2603770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3218872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3218872</v>
      </c>
      <c r="D140" s="13" t="str">
        <f t="shared" si="1"/>
        <v>Error?</v>
      </c>
    </row>
    <row r="141" spans="1:4" x14ac:dyDescent="0.2">
      <c r="A141" s="54">
        <v>80</v>
      </c>
      <c r="B141" s="1221">
        <f>'Assets-Liab 5-6'!E41</f>
        <v>3218872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2853094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2853094</v>
      </c>
      <c r="D170" s="13" t="str">
        <f t="shared" si="1"/>
        <v>Error?</v>
      </c>
    </row>
    <row r="171" spans="1:4" x14ac:dyDescent="0.2">
      <c r="A171" s="54">
        <v>110</v>
      </c>
      <c r="B171" s="1221">
        <f>'Assets-Liab 5-6'!F41</f>
        <v>2853094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883000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883000</v>
      </c>
      <c r="D189" s="13" t="str">
        <f t="shared" si="1"/>
        <v>Error?</v>
      </c>
    </row>
    <row r="190" spans="1:4" x14ac:dyDescent="0.2">
      <c r="A190" s="54">
        <v>129</v>
      </c>
      <c r="B190" s="1221">
        <f>'Assets-Liab 5-6'!G41</f>
        <v>883000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432</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432</v>
      </c>
      <c r="D212" s="13" t="str">
        <f t="shared" si="2"/>
        <v>Error?</v>
      </c>
    </row>
    <row r="213" spans="1:4" x14ac:dyDescent="0.2">
      <c r="A213" s="90">
        <v>152</v>
      </c>
      <c r="B213" s="1221">
        <f>'Assets-Liab 5-6'!H41</f>
        <v>432</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4190703</v>
      </c>
      <c r="D273" s="13" t="str">
        <f t="shared" si="3"/>
        <v>Error?</v>
      </c>
    </row>
    <row r="274" spans="1:4" x14ac:dyDescent="0.2">
      <c r="A274" s="54">
        <v>213</v>
      </c>
      <c r="B274" s="1221">
        <f>'Assets-Liab 5-6'!M17</f>
        <v>71594660</v>
      </c>
      <c r="D274" s="13" t="str">
        <f t="shared" si="3"/>
        <v>Error?</v>
      </c>
    </row>
    <row r="275" spans="1:4" x14ac:dyDescent="0.2">
      <c r="A275" s="54">
        <v>214</v>
      </c>
      <c r="B275" s="1221">
        <f>'Assets-Liab 5-6'!M18</f>
        <v>6497234</v>
      </c>
      <c r="D275" s="13" t="str">
        <f t="shared" si="3"/>
        <v>Error?</v>
      </c>
    </row>
    <row r="276" spans="1:4" x14ac:dyDescent="0.2">
      <c r="A276" s="54">
        <v>215</v>
      </c>
      <c r="B276" s="1221">
        <f>'Assets-Liab 5-6'!M19</f>
        <v>8505343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90787940</v>
      </c>
      <c r="C279" s="13" t="s">
        <v>653</v>
      </c>
      <c r="D279" s="13" t="str">
        <f t="shared" si="3"/>
        <v>Error?</v>
      </c>
    </row>
    <row r="280" spans="1:4" x14ac:dyDescent="0.2">
      <c r="A280" s="54">
        <v>219</v>
      </c>
      <c r="B280" s="1221">
        <f>'Assets-Liab 5-6'!M40</f>
        <v>90787940</v>
      </c>
      <c r="D280" s="13" t="str">
        <f t="shared" si="3"/>
        <v>Error?</v>
      </c>
    </row>
    <row r="281" spans="1:4" x14ac:dyDescent="0.2">
      <c r="A281" s="54">
        <v>220</v>
      </c>
      <c r="B281" s="1221">
        <f>'Assets-Liab 5-6'!M41</f>
        <v>90787940</v>
      </c>
      <c r="C281" s="13" t="s">
        <v>653</v>
      </c>
      <c r="D281" s="13" t="str">
        <f t="shared" si="3"/>
        <v>Error?</v>
      </c>
    </row>
    <row r="282" spans="1:4" x14ac:dyDescent="0.2">
      <c r="A282" s="54">
        <v>221</v>
      </c>
      <c r="B282" s="1221">
        <f>'Assets-Liab 5-6'!N21</f>
        <v>3218872</v>
      </c>
      <c r="D282" s="13" t="str">
        <f t="shared" si="3"/>
        <v>Error?</v>
      </c>
    </row>
    <row r="283" spans="1:4" x14ac:dyDescent="0.2">
      <c r="A283" s="54">
        <v>222</v>
      </c>
      <c r="B283" s="1221">
        <f>'Assets-Liab 5-6'!N22</f>
        <v>2506128</v>
      </c>
      <c r="D283" s="13" t="str">
        <f t="shared" si="3"/>
        <v>Error?</v>
      </c>
    </row>
    <row r="284" spans="1:4" x14ac:dyDescent="0.2">
      <c r="A284" s="54">
        <v>223</v>
      </c>
      <c r="B284" s="1221">
        <f>'Assets-Liab 5-6'!N23</f>
        <v>5725000</v>
      </c>
      <c r="C284" s="13" t="s">
        <v>653</v>
      </c>
      <c r="D284" s="13" t="str">
        <f t="shared" si="3"/>
        <v>Error?</v>
      </c>
    </row>
    <row r="285" spans="1:4" x14ac:dyDescent="0.2">
      <c r="A285" s="54">
        <v>224</v>
      </c>
      <c r="B285" s="1221">
        <f>'Assets-Liab 5-6'!N36</f>
        <v>5725000</v>
      </c>
      <c r="D285" s="13" t="str">
        <f t="shared" si="3"/>
        <v>Error?</v>
      </c>
    </row>
    <row r="286" spans="1:4" x14ac:dyDescent="0.2">
      <c r="A286" s="82">
        <v>225</v>
      </c>
      <c r="D286" s="13" t="str">
        <f t="shared" si="3"/>
        <v>OK</v>
      </c>
    </row>
    <row r="287" spans="1:4" x14ac:dyDescent="0.2">
      <c r="A287" s="54">
        <v>226</v>
      </c>
      <c r="B287" s="1221">
        <f>'Assets-Liab 5-6'!N37</f>
        <v>5725000</v>
      </c>
      <c r="C287" s="13" t="s">
        <v>653</v>
      </c>
      <c r="D287" s="13" t="str">
        <f t="shared" si="3"/>
        <v>Error?</v>
      </c>
    </row>
    <row r="288" spans="1:4" x14ac:dyDescent="0.2">
      <c r="A288" s="54">
        <v>227</v>
      </c>
      <c r="B288" s="1221">
        <f>'Assets-Liab 5-6'!N41</f>
        <v>5725000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1000000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5987348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453531</v>
      </c>
      <c r="D717" s="13" t="str">
        <f t="shared" si="10"/>
        <v>Error?</v>
      </c>
    </row>
    <row r="718" spans="1:4" x14ac:dyDescent="0.2">
      <c r="A718" s="54">
        <v>657</v>
      </c>
      <c r="B718" s="1221">
        <f>'Expenditures 15-22'!C14</f>
        <v>976184</v>
      </c>
      <c r="D718" s="13" t="str">
        <f t="shared" si="10"/>
        <v>Error?</v>
      </c>
    </row>
    <row r="719" spans="1:4" x14ac:dyDescent="0.2">
      <c r="A719" s="54">
        <v>658</v>
      </c>
      <c r="B719" s="1221">
        <f>'Expenditures 15-22'!C15</f>
        <v>68117</v>
      </c>
      <c r="D719" s="13" t="str">
        <f t="shared" si="10"/>
        <v>Error?</v>
      </c>
    </row>
    <row r="720" spans="1:4" x14ac:dyDescent="0.2">
      <c r="A720" s="54">
        <v>659</v>
      </c>
      <c r="B720" s="1221">
        <f>'Expenditures 15-22'!C33</f>
        <v>8905293</v>
      </c>
      <c r="C720" s="13" t="s">
        <v>653</v>
      </c>
      <c r="D720" s="13" t="str">
        <f t="shared" si="10"/>
        <v>Error?</v>
      </c>
    </row>
    <row r="721" spans="1:4" x14ac:dyDescent="0.2">
      <c r="A721" s="54">
        <v>660</v>
      </c>
      <c r="B721" s="1221">
        <f>'Expenditures 15-22'!C36</f>
        <v>176832</v>
      </c>
      <c r="D721" s="13" t="str">
        <f t="shared" si="10"/>
        <v>Error?</v>
      </c>
    </row>
    <row r="722" spans="1:4" x14ac:dyDescent="0.2">
      <c r="A722" s="54">
        <v>661</v>
      </c>
      <c r="B722" s="1221">
        <f>'Expenditures 15-22'!C37</f>
        <v>795476</v>
      </c>
      <c r="D722" s="13" t="str">
        <f t="shared" si="10"/>
        <v>Error?</v>
      </c>
    </row>
    <row r="723" spans="1:4" x14ac:dyDescent="0.2">
      <c r="A723" s="54">
        <v>662</v>
      </c>
      <c r="B723" s="1221">
        <f>'Expenditures 15-22'!C38</f>
        <v>71219</v>
      </c>
      <c r="D723" s="13" t="str">
        <f t="shared" si="10"/>
        <v>Error?</v>
      </c>
    </row>
    <row r="724" spans="1:4" x14ac:dyDescent="0.2">
      <c r="A724" s="54">
        <v>663</v>
      </c>
      <c r="B724" s="1221">
        <f>'Expenditures 15-22'!C39</f>
        <v>235024</v>
      </c>
      <c r="D724" s="13" t="str">
        <f t="shared" si="10"/>
        <v>Error?</v>
      </c>
    </row>
    <row r="725" spans="1:4" x14ac:dyDescent="0.2">
      <c r="A725" s="54">
        <v>664</v>
      </c>
      <c r="B725" s="1221">
        <f>'Expenditures 15-22'!C40</f>
        <v>15484</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1294035</v>
      </c>
      <c r="C727" s="13" t="s">
        <v>653</v>
      </c>
      <c r="D727" s="13" t="str">
        <f t="shared" si="10"/>
        <v>Error?</v>
      </c>
    </row>
    <row r="728" spans="1:4" x14ac:dyDescent="0.2">
      <c r="A728" s="54">
        <v>667</v>
      </c>
      <c r="B728" s="1221">
        <f>'Expenditures 15-22'!C44</f>
        <v>745332</v>
      </c>
      <c r="D728" s="13" t="str">
        <f t="shared" si="10"/>
        <v>Error?</v>
      </c>
    </row>
    <row r="729" spans="1:4" x14ac:dyDescent="0.2">
      <c r="A729" s="54">
        <v>668</v>
      </c>
      <c r="B729" s="1221">
        <f>'Expenditures 15-22'!C45</f>
        <v>88126</v>
      </c>
      <c r="D729" s="13" t="str">
        <f t="shared" si="10"/>
        <v>Error?</v>
      </c>
    </row>
    <row r="730" spans="1:4" x14ac:dyDescent="0.2">
      <c r="A730" s="54">
        <v>669</v>
      </c>
      <c r="B730" s="1221">
        <f>'Expenditures 15-22'!C46</f>
        <v>59006</v>
      </c>
      <c r="D730" s="13" t="str">
        <f t="shared" si="10"/>
        <v>Error?</v>
      </c>
    </row>
    <row r="731" spans="1:4" x14ac:dyDescent="0.2">
      <c r="A731" s="54">
        <v>670</v>
      </c>
      <c r="B731" s="1221">
        <f>'Expenditures 15-22'!C47</f>
        <v>892464</v>
      </c>
      <c r="C731" s="13" t="s">
        <v>653</v>
      </c>
      <c r="D731" s="13" t="str">
        <f t="shared" si="10"/>
        <v>Error?</v>
      </c>
    </row>
    <row r="732" spans="1:4" x14ac:dyDescent="0.2">
      <c r="A732" s="54">
        <v>671</v>
      </c>
      <c r="B732" s="1221">
        <f>'Expenditures 15-22'!C49</f>
        <v>9399</v>
      </c>
      <c r="D732" s="13" t="str">
        <f t="shared" si="10"/>
        <v>Error?</v>
      </c>
    </row>
    <row r="733" spans="1:4" x14ac:dyDescent="0.2">
      <c r="A733" s="54">
        <v>672</v>
      </c>
      <c r="B733" s="1221">
        <f>'Expenditures 15-22'!C50</f>
        <v>269857</v>
      </c>
      <c r="D733" s="13" t="str">
        <f t="shared" si="10"/>
        <v>Error?</v>
      </c>
    </row>
    <row r="734" spans="1:4" x14ac:dyDescent="0.2">
      <c r="A734" s="54">
        <v>673</v>
      </c>
      <c r="B734" s="1221">
        <f>'Expenditures 15-22'!C53</f>
        <v>279256</v>
      </c>
      <c r="C734" s="13" t="s">
        <v>653</v>
      </c>
      <c r="D734" s="13" t="str">
        <f t="shared" si="10"/>
        <v>Error?</v>
      </c>
    </row>
    <row r="735" spans="1:4" x14ac:dyDescent="0.2">
      <c r="A735" s="54">
        <v>674</v>
      </c>
      <c r="B735" s="1221">
        <f>'Expenditures 15-22'!C55</f>
        <v>301675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301675</v>
      </c>
      <c r="C737" s="13" t="s">
        <v>653</v>
      </c>
      <c r="D737" s="13" t="str">
        <f t="shared" si="10"/>
        <v>Error?</v>
      </c>
    </row>
    <row r="738" spans="1:4" x14ac:dyDescent="0.2">
      <c r="A738" s="54">
        <v>677</v>
      </c>
      <c r="B738" s="1221">
        <f>'Expenditures 15-22'!C59</f>
        <v>112725</v>
      </c>
      <c r="D738" s="13" t="str">
        <f t="shared" si="10"/>
        <v>Error?</v>
      </c>
    </row>
    <row r="739" spans="1:4" x14ac:dyDescent="0.2">
      <c r="A739" s="54">
        <v>678</v>
      </c>
      <c r="B739" s="1221">
        <f>'Expenditures 15-22'!C60</f>
        <v>108419</v>
      </c>
      <c r="D739" s="13" t="str">
        <f t="shared" si="10"/>
        <v>Error?</v>
      </c>
    </row>
    <row r="740" spans="1:4" x14ac:dyDescent="0.2">
      <c r="A740" s="54">
        <v>679</v>
      </c>
      <c r="B740" s="1221">
        <f>'Expenditures 15-22'!C61</f>
        <v>21751</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300720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543615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309612</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309612</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3620657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12525950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750569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59596</v>
      </c>
      <c r="D775" s="13" t="str">
        <f t="shared" si="11"/>
        <v>Error?</v>
      </c>
    </row>
    <row r="776" spans="1:4" x14ac:dyDescent="0.2">
      <c r="A776" s="54">
        <v>715</v>
      </c>
      <c r="B776" s="1221">
        <f>'Expenditures 15-22'!D14</f>
        <v>79702</v>
      </c>
      <c r="D776" s="13" t="str">
        <f t="shared" si="11"/>
        <v>Error?</v>
      </c>
    </row>
    <row r="777" spans="1:4" x14ac:dyDescent="0.2">
      <c r="A777" s="54">
        <v>716</v>
      </c>
      <c r="B777" s="1221">
        <f>'Expenditures 15-22'!D15</f>
        <v>7727</v>
      </c>
      <c r="D777" s="13" t="str">
        <f t="shared" si="11"/>
        <v>Error?</v>
      </c>
    </row>
    <row r="778" spans="1:4" x14ac:dyDescent="0.2">
      <c r="A778" s="54">
        <v>717</v>
      </c>
      <c r="B778" s="1221">
        <f>'Expenditures 15-22'!D33</f>
        <v>1117405</v>
      </c>
      <c r="C778" s="13" t="s">
        <v>653</v>
      </c>
      <c r="D778" s="13" t="str">
        <f t="shared" si="11"/>
        <v>Error?</v>
      </c>
    </row>
    <row r="779" spans="1:4" x14ac:dyDescent="0.2">
      <c r="A779" s="54">
        <v>718</v>
      </c>
      <c r="B779" s="1221">
        <f>'Expenditures 15-22'!D36</f>
        <v>24059</v>
      </c>
      <c r="D779" s="13" t="str">
        <f t="shared" si="11"/>
        <v>Error?</v>
      </c>
    </row>
    <row r="780" spans="1:4" x14ac:dyDescent="0.2">
      <c r="A780" s="54">
        <v>719</v>
      </c>
      <c r="B780" s="1221">
        <f>'Expenditures 15-22'!D37</f>
        <v>94760</v>
      </c>
      <c r="D780" s="13" t="str">
        <f t="shared" si="11"/>
        <v>Error?</v>
      </c>
    </row>
    <row r="781" spans="1:4" x14ac:dyDescent="0.2">
      <c r="A781" s="54">
        <v>720</v>
      </c>
      <c r="B781" s="1221">
        <f>'Expenditures 15-22'!D38</f>
        <v>28534</v>
      </c>
      <c r="D781" s="13" t="str">
        <f t="shared" si="11"/>
        <v>Error?</v>
      </c>
    </row>
    <row r="782" spans="1:4" x14ac:dyDescent="0.2">
      <c r="A782" s="54">
        <v>721</v>
      </c>
      <c r="B782" s="1221">
        <f>'Expenditures 15-22'!D39</f>
        <v>27744</v>
      </c>
      <c r="D782" s="13" t="str">
        <f t="shared" si="11"/>
        <v>Error?</v>
      </c>
    </row>
    <row r="783" spans="1:4" x14ac:dyDescent="0.2">
      <c r="A783" s="54">
        <v>722</v>
      </c>
      <c r="B783" s="1221">
        <f>'Expenditures 15-22'!D40</f>
        <v>1773</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176870</v>
      </c>
      <c r="C785" s="13" t="s">
        <v>653</v>
      </c>
      <c r="D785" s="13" t="str">
        <f t="shared" si="11"/>
        <v>Error?</v>
      </c>
    </row>
    <row r="786" spans="1:4" x14ac:dyDescent="0.2">
      <c r="A786" s="54">
        <v>725</v>
      </c>
      <c r="B786" s="1221">
        <f>'Expenditures 15-22'!D44</f>
        <v>249111</v>
      </c>
      <c r="D786" s="13" t="str">
        <f t="shared" si="11"/>
        <v>Error?</v>
      </c>
    </row>
    <row r="787" spans="1:4" x14ac:dyDescent="0.2">
      <c r="A787" s="54">
        <v>726</v>
      </c>
      <c r="B787" s="1221">
        <f>'Expenditures 15-22'!D45</f>
        <v>14850</v>
      </c>
      <c r="D787" s="13" t="str">
        <f t="shared" si="11"/>
        <v>Error?</v>
      </c>
    </row>
    <row r="788" spans="1:4" x14ac:dyDescent="0.2">
      <c r="A788" s="54">
        <v>727</v>
      </c>
      <c r="B788" s="1221">
        <f>'Expenditures 15-22'!D46</f>
        <v>6775</v>
      </c>
      <c r="D788" s="13" t="str">
        <f t="shared" si="11"/>
        <v>Error?</v>
      </c>
    </row>
    <row r="789" spans="1:4" x14ac:dyDescent="0.2">
      <c r="A789" s="54">
        <v>728</v>
      </c>
      <c r="B789" s="1221">
        <f>'Expenditures 15-22'!D47</f>
        <v>270736</v>
      </c>
      <c r="C789" s="13" t="s">
        <v>653</v>
      </c>
      <c r="D789" s="13" t="str">
        <f t="shared" si="11"/>
        <v>Error?</v>
      </c>
    </row>
    <row r="790" spans="1:4" x14ac:dyDescent="0.2">
      <c r="A790" s="54">
        <v>729</v>
      </c>
      <c r="B790" s="1221">
        <f>'Expenditures 15-22'!D49</f>
        <v>1192</v>
      </c>
      <c r="D790" s="13" t="str">
        <f t="shared" si="11"/>
        <v>Error?</v>
      </c>
    </row>
    <row r="791" spans="1:4" x14ac:dyDescent="0.2">
      <c r="A791" s="54">
        <v>730</v>
      </c>
      <c r="B791" s="1221">
        <f>'Expenditures 15-22'!D50</f>
        <v>34202</v>
      </c>
      <c r="D791" s="13" t="str">
        <f t="shared" si="11"/>
        <v>Error?</v>
      </c>
    </row>
    <row r="792" spans="1:4" x14ac:dyDescent="0.2">
      <c r="A792" s="54">
        <v>731</v>
      </c>
      <c r="B792" s="1221">
        <f>'Expenditures 15-22'!D53</f>
        <v>35394</v>
      </c>
      <c r="C792" s="13" t="s">
        <v>653</v>
      </c>
      <c r="D792" s="13" t="str">
        <f t="shared" si="11"/>
        <v>Error?</v>
      </c>
    </row>
    <row r="793" spans="1:4" x14ac:dyDescent="0.2">
      <c r="A793" s="54">
        <v>732</v>
      </c>
      <c r="B793" s="1221">
        <f>'Expenditures 15-22'!D55</f>
        <v>80741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80741</v>
      </c>
      <c r="C795" s="13" t="s">
        <v>653</v>
      </c>
      <c r="D795" s="13" t="str">
        <f t="shared" si="11"/>
        <v>Error?</v>
      </c>
    </row>
    <row r="796" spans="1:4" x14ac:dyDescent="0.2">
      <c r="A796" s="54">
        <v>735</v>
      </c>
      <c r="B796" s="1221">
        <f>'Expenditures 15-22'!D59</f>
        <v>86077</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78840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164917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64519</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64519</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793177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1910582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23764</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1148</v>
      </c>
      <c r="D833" s="13" t="str">
        <f t="shared" si="12"/>
        <v>Error?</v>
      </c>
    </row>
    <row r="834" spans="1:4" x14ac:dyDescent="0.2">
      <c r="A834" s="54">
        <v>773</v>
      </c>
      <c r="B834" s="1221">
        <f>'Expenditures 15-22'!E14</f>
        <v>103774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825205</v>
      </c>
      <c r="C836" s="13" t="s">
        <v>653</v>
      </c>
      <c r="D836" s="13" t="str">
        <f t="shared" si="12"/>
        <v>Error?</v>
      </c>
    </row>
    <row r="837" spans="1:4" x14ac:dyDescent="0.2">
      <c r="A837" s="54">
        <v>776</v>
      </c>
      <c r="B837" s="1221">
        <f>'Expenditures 15-22'!E36</f>
        <v>96</v>
      </c>
      <c r="D837" s="13" t="str">
        <f t="shared" si="12"/>
        <v>Error?</v>
      </c>
    </row>
    <row r="838" spans="1:4" x14ac:dyDescent="0.2">
      <c r="A838" s="54">
        <v>777</v>
      </c>
      <c r="B838" s="1221">
        <f>'Expenditures 15-22'!E37</f>
        <v>16435</v>
      </c>
      <c r="D838" s="13" t="str">
        <f t="shared" si="12"/>
        <v>Error?</v>
      </c>
    </row>
    <row r="839" spans="1:4" x14ac:dyDescent="0.2">
      <c r="A839" s="54">
        <v>778</v>
      </c>
      <c r="B839" s="1221">
        <f>'Expenditures 15-22'!E38</f>
        <v>4253</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16909</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37693</v>
      </c>
      <c r="C843" s="13" t="s">
        <v>653</v>
      </c>
      <c r="D843" s="13" t="str">
        <f t="shared" si="12"/>
        <v>Error?</v>
      </c>
    </row>
    <row r="844" spans="1:4" x14ac:dyDescent="0.2">
      <c r="A844" s="54">
        <v>783</v>
      </c>
      <c r="B844" s="1221">
        <f>'Expenditures 15-22'!E44</f>
        <v>77408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77408</v>
      </c>
      <c r="C847" s="13" t="s">
        <v>653</v>
      </c>
      <c r="D847" s="13" t="str">
        <f t="shared" si="12"/>
        <v>Error?</v>
      </c>
    </row>
    <row r="848" spans="1:4" x14ac:dyDescent="0.2">
      <c r="A848" s="54">
        <v>787</v>
      </c>
      <c r="B848" s="1221">
        <f>'Expenditures 15-22'!E49</f>
        <v>776461</v>
      </c>
      <c r="D848" s="13" t="str">
        <f t="shared" si="12"/>
        <v>Error?</v>
      </c>
    </row>
    <row r="849" spans="1:4" x14ac:dyDescent="0.2">
      <c r="A849" s="54">
        <v>788</v>
      </c>
      <c r="B849" s="1221">
        <f>'Expenditures 15-22'!E50</f>
        <v>970</v>
      </c>
      <c r="D849" s="13" t="str">
        <f t="shared" si="12"/>
        <v>Error?</v>
      </c>
    </row>
    <row r="850" spans="1:4" x14ac:dyDescent="0.2">
      <c r="A850" s="54">
        <v>789</v>
      </c>
      <c r="B850" s="1221">
        <f>'Expenditures 15-22'!E53</f>
        <v>777431</v>
      </c>
      <c r="C850" s="13" t="s">
        <v>653</v>
      </c>
      <c r="D850" s="13" t="str">
        <f t="shared" si="12"/>
        <v>Error?</v>
      </c>
    </row>
    <row r="851" spans="1:4" x14ac:dyDescent="0.2">
      <c r="A851" s="54">
        <v>790</v>
      </c>
      <c r="B851" s="1221">
        <f>'Expenditures 15-22'!E55</f>
        <v>670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670</v>
      </c>
      <c r="C853" s="13" t="s">
        <v>653</v>
      </c>
      <c r="D853" s="13" t="str">
        <f t="shared" si="12"/>
        <v>Error?</v>
      </c>
    </row>
    <row r="854" spans="1:4" x14ac:dyDescent="0.2">
      <c r="A854" s="54">
        <v>793</v>
      </c>
      <c r="B854" s="1221">
        <f>'Expenditures 15-22'!E59</f>
        <v>48763</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3963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52726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62137</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67801</v>
      </c>
      <c r="D867" s="13" t="str">
        <f t="shared" si="12"/>
        <v>Error?</v>
      </c>
    </row>
    <row r="868" spans="1:4" x14ac:dyDescent="0.2">
      <c r="A868" s="82">
        <v>807</v>
      </c>
      <c r="D868" s="13" t="str">
        <f t="shared" si="12"/>
        <v>OK</v>
      </c>
    </row>
    <row r="869" spans="1:4" x14ac:dyDescent="0.2">
      <c r="A869" s="54">
        <v>808</v>
      </c>
      <c r="B869" s="1221">
        <f>'Expenditures 15-22'!E72</f>
        <v>129938</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1075866</v>
      </c>
      <c r="C871" s="13" t="s">
        <v>653</v>
      </c>
      <c r="D871" s="13" t="str">
        <f t="shared" si="12"/>
        <v>Error?</v>
      </c>
    </row>
    <row r="872" spans="1:4" x14ac:dyDescent="0.2">
      <c r="A872" s="54">
        <v>811</v>
      </c>
      <c r="B872" s="1221">
        <f>'Expenditures 15-22'!E75</f>
        <v>72983</v>
      </c>
      <c r="D872" s="13" t="str">
        <f t="shared" si="12"/>
        <v>Error?</v>
      </c>
    </row>
    <row r="873" spans="1:4" x14ac:dyDescent="0.2">
      <c r="A873" s="54">
        <v>812</v>
      </c>
      <c r="B873" s="1221">
        <f>'Expenditures 15-22'!E114</f>
        <v>2010521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306754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38731</v>
      </c>
      <c r="D891" s="13" t="str">
        <f t="shared" si="12"/>
        <v>Error?</v>
      </c>
    </row>
    <row r="892" spans="1:4" x14ac:dyDescent="0.2">
      <c r="A892" s="54">
        <v>831</v>
      </c>
      <c r="B892" s="1221">
        <f>'Expenditures 15-22'!F14</f>
        <v>99675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453730</v>
      </c>
      <c r="C894" s="13" t="s">
        <v>653</v>
      </c>
      <c r="D894" s="13" t="str">
        <f t="shared" si="12"/>
        <v>Error?</v>
      </c>
    </row>
    <row r="895" spans="1:4" x14ac:dyDescent="0.2">
      <c r="A895" s="54">
        <v>834</v>
      </c>
      <c r="B895" s="1221">
        <f>'Expenditures 15-22'!F36</f>
        <v>4335</v>
      </c>
      <c r="D895" s="13" t="str">
        <f t="shared" ref="D895:D958" si="13">IF(ISBLANK(B895),"OK",IF(A895-B895=0,"OK","Error?"))</f>
        <v>Error?</v>
      </c>
    </row>
    <row r="896" spans="1:4" x14ac:dyDescent="0.2">
      <c r="A896" s="54">
        <v>835</v>
      </c>
      <c r="B896" s="1221">
        <f>'Expenditures 15-22'!F37</f>
        <v>8445</v>
      </c>
      <c r="D896" s="13" t="str">
        <f t="shared" si="13"/>
        <v>Error?</v>
      </c>
    </row>
    <row r="897" spans="1:4" x14ac:dyDescent="0.2">
      <c r="A897" s="54">
        <v>836</v>
      </c>
      <c r="B897" s="1221">
        <f>'Expenditures 15-22'!F38</f>
        <v>2053</v>
      </c>
      <c r="D897" s="13" t="str">
        <f t="shared" si="13"/>
        <v>Error?</v>
      </c>
    </row>
    <row r="898" spans="1:4" x14ac:dyDescent="0.2">
      <c r="A898" s="54">
        <v>837</v>
      </c>
      <c r="B898" s="1221">
        <f>'Expenditures 15-22'!F39</f>
        <v>72</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14000</v>
      </c>
      <c r="D900" s="13" t="str">
        <f t="shared" si="13"/>
        <v>Error?</v>
      </c>
    </row>
    <row r="901" spans="1:4" x14ac:dyDescent="0.2">
      <c r="A901" s="54">
        <v>840</v>
      </c>
      <c r="B901" s="1221">
        <f>'Expenditures 15-22'!F42</f>
        <v>28905</v>
      </c>
      <c r="C901" s="13" t="s">
        <v>653</v>
      </c>
      <c r="D901" s="13" t="str">
        <f t="shared" si="13"/>
        <v>Error?</v>
      </c>
    </row>
    <row r="902" spans="1:4" x14ac:dyDescent="0.2">
      <c r="A902" s="54">
        <v>841</v>
      </c>
      <c r="B902" s="1221">
        <f>'Expenditures 15-22'!F44</f>
        <v>165894</v>
      </c>
      <c r="D902" s="13" t="str">
        <f t="shared" si="13"/>
        <v>Error?</v>
      </c>
    </row>
    <row r="903" spans="1:4" x14ac:dyDescent="0.2">
      <c r="A903" s="54">
        <v>842</v>
      </c>
      <c r="B903" s="1221">
        <f>'Expenditures 15-22'!F45</f>
        <v>44751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210645</v>
      </c>
      <c r="C905" s="13" t="s">
        <v>653</v>
      </c>
      <c r="D905" s="13" t="str">
        <f t="shared" si="13"/>
        <v>Error?</v>
      </c>
    </row>
    <row r="906" spans="1:4" x14ac:dyDescent="0.2">
      <c r="A906" s="54">
        <v>845</v>
      </c>
      <c r="B906" s="1221">
        <f>'Expenditures 15-22'!F49</f>
        <v>11758</v>
      </c>
      <c r="D906" s="13" t="str">
        <f t="shared" si="13"/>
        <v>Error?</v>
      </c>
    </row>
    <row r="907" spans="1:4" x14ac:dyDescent="0.2">
      <c r="A907" s="54">
        <v>846</v>
      </c>
      <c r="B907" s="1221">
        <f>'Expenditures 15-22'!F50</f>
        <v>630</v>
      </c>
      <c r="D907" s="13" t="str">
        <f t="shared" si="13"/>
        <v>Error?</v>
      </c>
    </row>
    <row r="908" spans="1:4" x14ac:dyDescent="0.2">
      <c r="A908" s="54">
        <v>847</v>
      </c>
      <c r="B908" s="1221">
        <f>'Expenditures 15-22'!F53</f>
        <v>12388</v>
      </c>
      <c r="C908" s="13" t="s">
        <v>653</v>
      </c>
      <c r="D908" s="13" t="str">
        <f t="shared" si="13"/>
        <v>Error?</v>
      </c>
    </row>
    <row r="909" spans="1:4" x14ac:dyDescent="0.2">
      <c r="A909" s="54">
        <v>848</v>
      </c>
      <c r="B909" s="1221">
        <f>'Expenditures 15-22'!F55</f>
        <v>18552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18552</v>
      </c>
      <c r="C911" s="13" t="s">
        <v>653</v>
      </c>
      <c r="D911" s="13" t="str">
        <f t="shared" si="13"/>
        <v>Error?</v>
      </c>
    </row>
    <row r="912" spans="1:4" x14ac:dyDescent="0.2">
      <c r="A912" s="54">
        <v>851</v>
      </c>
      <c r="B912" s="1221">
        <f>'Expenditures 15-22'!F59</f>
        <v>6389</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369893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376282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31890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2060</v>
      </c>
      <c r="D925" s="13" t="str">
        <f t="shared" si="13"/>
        <v>Error?</v>
      </c>
    </row>
    <row r="926" spans="1:4" x14ac:dyDescent="0.2">
      <c r="A926" s="82">
        <v>865</v>
      </c>
      <c r="D926" s="13" t="str">
        <f t="shared" si="13"/>
        <v>OK</v>
      </c>
    </row>
    <row r="927" spans="1:4" x14ac:dyDescent="0.2">
      <c r="A927" s="54">
        <v>866</v>
      </c>
      <c r="B927" s="1221">
        <f>'Expenditures 15-22'!F72</f>
        <v>33950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680722</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1134452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14005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26169</v>
      </c>
      <c r="D949" s="13" t="str">
        <f t="shared" si="13"/>
        <v>Error?</v>
      </c>
    </row>
    <row r="950" spans="1:4" x14ac:dyDescent="0.2">
      <c r="A950" s="54">
        <v>889</v>
      </c>
      <c r="B950" s="1221">
        <f>'Expenditures 15-22'!G14</f>
        <v>13957</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54131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159</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159</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794</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794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222331</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222331</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223284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277415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3232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28780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32450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1320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6737</v>
      </c>
      <c r="D1016" s="13" t="str">
        <f t="shared" si="14"/>
        <v>Error?</v>
      </c>
    </row>
    <row r="1017" spans="1:4" x14ac:dyDescent="0.2">
      <c r="A1017" s="54">
        <v>956</v>
      </c>
      <c r="B1017" s="1221">
        <f>'Expenditures 15-22'!H42</f>
        <v>8057</v>
      </c>
      <c r="C1017" s="13" t="s">
        <v>653</v>
      </c>
      <c r="D1017" s="13" t="str">
        <f t="shared" si="14"/>
        <v>Error?</v>
      </c>
    </row>
    <row r="1018" spans="1:4" x14ac:dyDescent="0.2">
      <c r="A1018" s="54">
        <v>957</v>
      </c>
      <c r="B1018" s="1221">
        <f>'Expenditures 15-22'!H44</f>
        <v>3898</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3898</v>
      </c>
      <c r="C1021" s="13" t="s">
        <v>653</v>
      </c>
      <c r="D1021" s="13" t="str">
        <f t="shared" si="14"/>
        <v>Error?</v>
      </c>
    </row>
    <row r="1022" spans="1:4" x14ac:dyDescent="0.2">
      <c r="A1022" s="54">
        <v>961</v>
      </c>
      <c r="B1022" s="1221">
        <f>'Expenditures 15-22'!H49</f>
        <v>13486</v>
      </c>
      <c r="D1022" s="13" t="str">
        <f t="shared" si="14"/>
        <v>Error?</v>
      </c>
    </row>
    <row r="1023" spans="1:4" x14ac:dyDescent="0.2">
      <c r="A1023" s="54">
        <v>962</v>
      </c>
      <c r="B1023" s="1221">
        <f>'Expenditures 15-22'!H50</f>
        <v>6723</v>
      </c>
      <c r="D1023" s="13" t="str">
        <f t="shared" ref="D1023:D1086" si="15">IF(ISBLANK(B1023),"OK",IF(A1023-B1023=0,"OK","Error?"))</f>
        <v>Error?</v>
      </c>
    </row>
    <row r="1024" spans="1:4" x14ac:dyDescent="0.2">
      <c r="A1024" s="54">
        <v>963</v>
      </c>
      <c r="B1024" s="1221">
        <f>'Expenditures 15-22'!H53</f>
        <v>20209</v>
      </c>
      <c r="C1024" s="13" t="s">
        <v>653</v>
      </c>
      <c r="D1024" s="13" t="str">
        <f t="shared" si="15"/>
        <v>Error?</v>
      </c>
    </row>
    <row r="1025" spans="1:4" x14ac:dyDescent="0.2">
      <c r="A1025" s="54">
        <v>964</v>
      </c>
      <c r="B1025" s="1221">
        <f>'Expenditures 15-22'!H55</f>
        <v>14969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14969</v>
      </c>
      <c r="C1027" s="13" t="s">
        <v>653</v>
      </c>
      <c r="D1027" s="13" t="str">
        <f t="shared" si="15"/>
        <v>Error?</v>
      </c>
    </row>
    <row r="1028" spans="1:4" x14ac:dyDescent="0.2">
      <c r="A1028" s="54">
        <v>967</v>
      </c>
      <c r="B1028" s="1221">
        <f>'Expenditures 15-22'!H59</f>
        <v>1659</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1649</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3308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50441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2400177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2483068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7085672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579175</v>
      </c>
      <c r="C1105" s="13" t="s">
        <v>653</v>
      </c>
      <c r="D1105" s="13" t="str">
        <f t="shared" si="16"/>
        <v>Error?</v>
      </c>
    </row>
    <row r="1106" spans="1:4" x14ac:dyDescent="0.2">
      <c r="A1106" s="54">
        <v>1045</v>
      </c>
      <c r="B1106" s="1221">
        <f>'Expenditures 15-22'!K14</f>
        <v>1302072</v>
      </c>
      <c r="C1106" s="13" t="s">
        <v>653</v>
      </c>
      <c r="D1106" s="13" t="str">
        <f t="shared" si="16"/>
        <v>Error?</v>
      </c>
    </row>
    <row r="1107" spans="1:4" x14ac:dyDescent="0.2">
      <c r="A1107" s="54">
        <v>1046</v>
      </c>
      <c r="B1107" s="1221">
        <f>'Expenditures 15-22'!K15</f>
        <v>75844</v>
      </c>
      <c r="C1107" s="13" t="s">
        <v>653</v>
      </c>
      <c r="D1107" s="13" t="str">
        <f t="shared" si="16"/>
        <v>Error?</v>
      </c>
    </row>
    <row r="1108" spans="1:4" x14ac:dyDescent="0.2">
      <c r="A1108" s="54">
        <v>1047</v>
      </c>
      <c r="B1108" s="1221">
        <f>'Expenditures 15-22'!K33</f>
        <v>11388214</v>
      </c>
      <c r="C1108" s="13" t="s">
        <v>653</v>
      </c>
      <c r="D1108" s="13" t="str">
        <f t="shared" si="16"/>
        <v>Error?</v>
      </c>
    </row>
    <row r="1109" spans="1:4" x14ac:dyDescent="0.2">
      <c r="A1109" s="54">
        <v>1048</v>
      </c>
      <c r="B1109" s="1221">
        <f>'Expenditures 15-22'!K36</f>
        <v>205322</v>
      </c>
      <c r="C1109" s="13" t="s">
        <v>653</v>
      </c>
      <c r="D1109" s="13" t="str">
        <f t="shared" si="16"/>
        <v>Error?</v>
      </c>
    </row>
    <row r="1110" spans="1:4" x14ac:dyDescent="0.2">
      <c r="A1110" s="54">
        <v>1049</v>
      </c>
      <c r="B1110" s="1221">
        <f>'Expenditures 15-22'!K37</f>
        <v>916436</v>
      </c>
      <c r="C1110" s="13" t="s">
        <v>653</v>
      </c>
      <c r="D1110" s="13" t="str">
        <f t="shared" si="16"/>
        <v>Error?</v>
      </c>
    </row>
    <row r="1111" spans="1:4" x14ac:dyDescent="0.2">
      <c r="A1111" s="54">
        <v>1050</v>
      </c>
      <c r="B1111" s="1221">
        <f>'Expenditures 15-22'!K38</f>
        <v>106059</v>
      </c>
      <c r="C1111" s="13" t="s">
        <v>653</v>
      </c>
      <c r="D1111" s="13" t="str">
        <f t="shared" si="16"/>
        <v>Error?</v>
      </c>
    </row>
    <row r="1112" spans="1:4" x14ac:dyDescent="0.2">
      <c r="A1112" s="54">
        <v>1051</v>
      </c>
      <c r="B1112" s="1221">
        <f>'Expenditures 15-22'!K39</f>
        <v>262840</v>
      </c>
      <c r="C1112" s="13" t="s">
        <v>653</v>
      </c>
      <c r="D1112" s="13" t="str">
        <f t="shared" si="16"/>
        <v>Error?</v>
      </c>
    </row>
    <row r="1113" spans="1:4" x14ac:dyDescent="0.2">
      <c r="A1113" s="54">
        <v>1052</v>
      </c>
      <c r="B1113" s="1221">
        <f>'Expenditures 15-22'!K40</f>
        <v>34166</v>
      </c>
      <c r="C1113" s="13" t="s">
        <v>653</v>
      </c>
      <c r="D1113" s="13" t="str">
        <f t="shared" si="16"/>
        <v>Error?</v>
      </c>
    </row>
    <row r="1114" spans="1:4" x14ac:dyDescent="0.2">
      <c r="A1114" s="54">
        <v>1053</v>
      </c>
      <c r="B1114" s="1221">
        <f>'Expenditures 15-22'!K41</f>
        <v>20737</v>
      </c>
      <c r="C1114" s="13" t="s">
        <v>653</v>
      </c>
      <c r="D1114" s="13" t="str">
        <f t="shared" si="16"/>
        <v>Error?</v>
      </c>
    </row>
    <row r="1115" spans="1:4" x14ac:dyDescent="0.2">
      <c r="A1115" s="54">
        <v>1054</v>
      </c>
      <c r="B1115" s="1221">
        <f>'Expenditures 15-22'!K42</f>
        <v>1545560</v>
      </c>
      <c r="C1115" s="13" t="s">
        <v>653</v>
      </c>
      <c r="D1115" s="13" t="str">
        <f t="shared" si="16"/>
        <v>Error?</v>
      </c>
    </row>
    <row r="1116" spans="1:4" x14ac:dyDescent="0.2">
      <c r="A1116" s="54">
        <v>1055</v>
      </c>
      <c r="B1116" s="1221">
        <f>'Expenditures 15-22'!K44</f>
        <v>1241802</v>
      </c>
      <c r="C1116" s="13" t="s">
        <v>653</v>
      </c>
      <c r="D1116" s="13" t="str">
        <f t="shared" si="16"/>
        <v>Error?</v>
      </c>
    </row>
    <row r="1117" spans="1:4" x14ac:dyDescent="0.2">
      <c r="A1117" s="54">
        <v>1056</v>
      </c>
      <c r="B1117" s="1221">
        <f>'Expenditures 15-22'!K45</f>
        <v>147727</v>
      </c>
      <c r="C1117" s="13" t="s">
        <v>653</v>
      </c>
      <c r="D1117" s="13" t="str">
        <f t="shared" si="16"/>
        <v>Error?</v>
      </c>
    </row>
    <row r="1118" spans="1:4" x14ac:dyDescent="0.2">
      <c r="A1118" s="54">
        <v>1057</v>
      </c>
      <c r="B1118" s="1221">
        <f>'Expenditures 15-22'!K46</f>
        <v>65781</v>
      </c>
      <c r="C1118" s="13" t="s">
        <v>653</v>
      </c>
      <c r="D1118" s="13" t="str">
        <f t="shared" si="16"/>
        <v>Error?</v>
      </c>
    </row>
    <row r="1119" spans="1:4" x14ac:dyDescent="0.2">
      <c r="A1119" s="54">
        <v>1058</v>
      </c>
      <c r="B1119" s="1221">
        <f>'Expenditures 15-22'!K47</f>
        <v>1455310</v>
      </c>
      <c r="C1119" s="13" t="s">
        <v>653</v>
      </c>
      <c r="D1119" s="13" t="str">
        <f t="shared" si="16"/>
        <v>Error?</v>
      </c>
    </row>
    <row r="1120" spans="1:4" x14ac:dyDescent="0.2">
      <c r="A1120" s="54">
        <v>1059</v>
      </c>
      <c r="B1120" s="1221">
        <f>'Expenditures 15-22'!K49</f>
        <v>812296</v>
      </c>
      <c r="C1120" s="13" t="s">
        <v>653</v>
      </c>
      <c r="D1120" s="13" t="str">
        <f t="shared" si="16"/>
        <v>Error?</v>
      </c>
    </row>
    <row r="1121" spans="1:4" x14ac:dyDescent="0.2">
      <c r="A1121" s="54">
        <v>1060</v>
      </c>
      <c r="B1121" s="1221">
        <f>'Expenditures 15-22'!K50</f>
        <v>312382</v>
      </c>
      <c r="C1121" s="13" t="s">
        <v>653</v>
      </c>
      <c r="D1121" s="13" t="str">
        <f t="shared" si="16"/>
        <v>Error?</v>
      </c>
    </row>
    <row r="1122" spans="1:4" x14ac:dyDescent="0.2">
      <c r="A1122" s="54">
        <v>1061</v>
      </c>
      <c r="B1122" s="1221">
        <f>'Expenditures 15-22'!K53</f>
        <v>1124678</v>
      </c>
      <c r="C1122" s="13" t="s">
        <v>653</v>
      </c>
      <c r="D1122" s="13" t="str">
        <f t="shared" si="16"/>
        <v>Error?</v>
      </c>
    </row>
    <row r="1123" spans="1:4" x14ac:dyDescent="0.2">
      <c r="A1123" s="54">
        <v>1062</v>
      </c>
      <c r="B1123" s="1221">
        <f>'Expenditures 15-22'!K55</f>
        <v>416607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416607</v>
      </c>
      <c r="C1125" s="13" t="s">
        <v>653</v>
      </c>
      <c r="D1125" s="13" t="str">
        <f t="shared" si="16"/>
        <v>Error?</v>
      </c>
    </row>
    <row r="1126" spans="1:4" x14ac:dyDescent="0.2">
      <c r="A1126" s="54">
        <v>1065</v>
      </c>
      <c r="B1126" s="1221">
        <f>'Expenditures 15-22'!K59</f>
        <v>255613</v>
      </c>
      <c r="C1126" s="13" t="s">
        <v>653</v>
      </c>
      <c r="D1126" s="13" t="str">
        <f t="shared" si="16"/>
        <v>Error?</v>
      </c>
    </row>
    <row r="1127" spans="1:4" x14ac:dyDescent="0.2">
      <c r="A1127" s="54">
        <v>1066</v>
      </c>
      <c r="B1127" s="1221">
        <f>'Expenditures 15-22'!K60</f>
        <v>108419</v>
      </c>
      <c r="C1127" s="13" t="s">
        <v>653</v>
      </c>
      <c r="D1127" s="13" t="str">
        <f t="shared" si="16"/>
        <v>Error?</v>
      </c>
    </row>
    <row r="1128" spans="1:4" x14ac:dyDescent="0.2">
      <c r="A1128" s="54">
        <v>1067</v>
      </c>
      <c r="B1128" s="1221">
        <f>'Expenditures 15-22'!K61</f>
        <v>21751</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755859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1141642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690489</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69861</v>
      </c>
      <c r="C1139" s="13" t="s">
        <v>653</v>
      </c>
      <c r="D1139" s="13" t="str">
        <f t="shared" si="16"/>
        <v>Error?</v>
      </c>
    </row>
    <row r="1140" spans="1:4" x14ac:dyDescent="0.2">
      <c r="A1140" s="82">
        <v>1079</v>
      </c>
      <c r="D1140" s="13" t="str">
        <f t="shared" si="16"/>
        <v>OK</v>
      </c>
    </row>
    <row r="1141" spans="1:4" x14ac:dyDescent="0.2">
      <c r="A1141" s="54">
        <v>1080</v>
      </c>
      <c r="B1141" s="1221">
        <f>'Expenditures 15-22'!K72</f>
        <v>760350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6444147</v>
      </c>
      <c r="C1143" s="13" t="s">
        <v>653</v>
      </c>
      <c r="D1143" s="13" t="str">
        <f t="shared" si="16"/>
        <v>Error?</v>
      </c>
    </row>
    <row r="1144" spans="1:4" x14ac:dyDescent="0.2">
      <c r="A1144" s="54">
        <v>1083</v>
      </c>
      <c r="B1144" s="1221">
        <f>'Expenditures 15-22'!K75</f>
        <v>72983</v>
      </c>
      <c r="C1144" s="13" t="s">
        <v>653</v>
      </c>
      <c r="D1144" s="13" t="str">
        <f t="shared" si="16"/>
        <v>Error?</v>
      </c>
    </row>
    <row r="1145" spans="1:4" x14ac:dyDescent="0.2">
      <c r="A1145" s="54">
        <v>1084</v>
      </c>
      <c r="B1145" s="1221">
        <f>'Expenditures 15-22'!K102</f>
        <v>2436644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20341988</v>
      </c>
      <c r="C1152" s="13" t="s">
        <v>653</v>
      </c>
      <c r="D1152" s="13" t="str">
        <f t="shared" si="17"/>
        <v>Error?</v>
      </c>
    </row>
    <row r="1153" spans="1:4" x14ac:dyDescent="0.2">
      <c r="A1153" s="54">
        <v>1092</v>
      </c>
      <c r="B1153" s="1221">
        <f>'Expenditures 15-22'!K115</f>
        <v>947252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980626</v>
      </c>
      <c r="D1221" s="13" t="str">
        <f t="shared" si="18"/>
        <v>Error?</v>
      </c>
    </row>
    <row r="1222" spans="1:4" x14ac:dyDescent="0.2">
      <c r="A1222" s="82">
        <v>1161</v>
      </c>
      <c r="D1222" s="13" t="str">
        <f t="shared" si="18"/>
        <v>OK</v>
      </c>
    </row>
    <row r="1223" spans="1:4" x14ac:dyDescent="0.2">
      <c r="A1223" s="54">
        <v>1162</v>
      </c>
      <c r="B1223" s="1221">
        <f>'Expenditures 15-22'!C127</f>
        <v>980626</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980626</v>
      </c>
      <c r="C1225" s="13" t="s">
        <v>653</v>
      </c>
      <c r="D1225" s="13" t="str">
        <f t="shared" si="18"/>
        <v>Error?</v>
      </c>
    </row>
    <row r="1226" spans="1:4" x14ac:dyDescent="0.2">
      <c r="A1226" s="54">
        <v>1165</v>
      </c>
      <c r="B1226" s="1221">
        <f>'Expenditures 15-22'!C150</f>
        <v>980626</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204527</v>
      </c>
      <c r="D1229" s="13" t="str">
        <f t="shared" si="18"/>
        <v>Error?</v>
      </c>
    </row>
    <row r="1230" spans="1:4" x14ac:dyDescent="0.2">
      <c r="A1230" s="82">
        <v>1169</v>
      </c>
      <c r="D1230" s="13" t="str">
        <f t="shared" si="18"/>
        <v>OK</v>
      </c>
    </row>
    <row r="1231" spans="1:4" x14ac:dyDescent="0.2">
      <c r="A1231" s="54">
        <v>1170</v>
      </c>
      <c r="B1231" s="1221">
        <f>'Expenditures 15-22'!D127</f>
        <v>204527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204527</v>
      </c>
      <c r="C1233" s="13" t="s">
        <v>653</v>
      </c>
      <c r="D1233" s="13" t="str">
        <f t="shared" si="18"/>
        <v>Error?</v>
      </c>
    </row>
    <row r="1234" spans="1:4" x14ac:dyDescent="0.2">
      <c r="A1234" s="54">
        <v>1173</v>
      </c>
      <c r="B1234" s="1221">
        <f>'Expenditures 15-22'!D150</f>
        <v>204527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658854</v>
      </c>
      <c r="D1237" s="13" t="str">
        <f t="shared" si="18"/>
        <v>Error?</v>
      </c>
    </row>
    <row r="1238" spans="1:4" x14ac:dyDescent="0.2">
      <c r="A1238" s="82">
        <v>1177</v>
      </c>
      <c r="D1238" s="13" t="str">
        <f t="shared" si="18"/>
        <v>OK</v>
      </c>
    </row>
    <row r="1239" spans="1:4" x14ac:dyDescent="0.2">
      <c r="A1239" s="54">
        <v>1178</v>
      </c>
      <c r="B1239" s="1221">
        <f>'Expenditures 15-22'!E127</f>
        <v>658854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658854</v>
      </c>
      <c r="C1241" s="13" t="s">
        <v>653</v>
      </c>
      <c r="D1241" s="13" t="str">
        <f t="shared" si="18"/>
        <v>Error?</v>
      </c>
    </row>
    <row r="1242" spans="1:4" x14ac:dyDescent="0.2">
      <c r="A1242" s="54">
        <v>1181</v>
      </c>
      <c r="B1242" s="1221">
        <f>'Expenditures 15-22'!E150</f>
        <v>744089</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742552</v>
      </c>
      <c r="D1245" s="13" t="str">
        <f t="shared" si="18"/>
        <v>Error?</v>
      </c>
    </row>
    <row r="1246" spans="1:4" x14ac:dyDescent="0.2">
      <c r="A1246" s="82">
        <v>1185</v>
      </c>
      <c r="D1246" s="13" t="str">
        <f t="shared" si="18"/>
        <v>OK</v>
      </c>
    </row>
    <row r="1247" spans="1:4" x14ac:dyDescent="0.2">
      <c r="A1247" s="54">
        <v>1186</v>
      </c>
      <c r="B1247" s="1221">
        <f>'Expenditures 15-22'!F127</f>
        <v>742552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742552</v>
      </c>
      <c r="C1249" s="13" t="s">
        <v>653</v>
      </c>
      <c r="D1249" s="13" t="str">
        <f t="shared" si="18"/>
        <v>Error?</v>
      </c>
    </row>
    <row r="1250" spans="1:4" x14ac:dyDescent="0.2">
      <c r="A1250" s="54">
        <v>1189</v>
      </c>
      <c r="B1250" s="1221">
        <f>'Expenditures 15-22'!F150</f>
        <v>742552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2258882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2258882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2258882</v>
      </c>
      <c r="C1258" s="13" t="s">
        <v>653</v>
      </c>
      <c r="D1258" s="13" t="str">
        <f t="shared" si="18"/>
        <v>Error?</v>
      </c>
    </row>
    <row r="1259" spans="1:4" x14ac:dyDescent="0.2">
      <c r="A1259" s="54">
        <v>1198</v>
      </c>
      <c r="B1259" s="1221">
        <f>'Expenditures 15-22'!G150</f>
        <v>2258882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134</v>
      </c>
      <c r="D1262" s="13" t="str">
        <f t="shared" si="18"/>
        <v>Error?</v>
      </c>
    </row>
    <row r="1263" spans="1:4" x14ac:dyDescent="0.2">
      <c r="A1263" s="82">
        <v>1202</v>
      </c>
      <c r="D1263" s="13" t="str">
        <f t="shared" si="18"/>
        <v>OK</v>
      </c>
    </row>
    <row r="1264" spans="1:4" x14ac:dyDescent="0.2">
      <c r="A1264" s="54">
        <v>1203</v>
      </c>
      <c r="B1264" s="1221">
        <f>'Expenditures 15-22'!H127</f>
        <v>134</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134</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134</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4845575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4845575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4845575</v>
      </c>
      <c r="C1281" s="13" t="s">
        <v>653</v>
      </c>
      <c r="D1281" s="13" t="str">
        <f t="shared" si="19"/>
        <v>Error?</v>
      </c>
    </row>
    <row r="1282" spans="1:4" x14ac:dyDescent="0.2">
      <c r="A1282" s="54">
        <v>1221</v>
      </c>
      <c r="B1282" s="1221">
        <f>'Expenditures 15-22'!K138</f>
        <v>85235</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4930810</v>
      </c>
      <c r="C1288" s="13" t="s">
        <v>653</v>
      </c>
      <c r="D1288" s="13" t="str">
        <f t="shared" si="19"/>
        <v>Error?</v>
      </c>
    </row>
    <row r="1289" spans="1:4" x14ac:dyDescent="0.2">
      <c r="A1289" s="54">
        <v>1228</v>
      </c>
      <c r="B1289" s="1221">
        <f>'Expenditures 15-22'!K151</f>
        <v>-973158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430750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5780000</v>
      </c>
      <c r="D1315" s="13" t="str">
        <f t="shared" si="19"/>
        <v>Error?</v>
      </c>
    </row>
    <row r="1316" spans="1:4" x14ac:dyDescent="0.2">
      <c r="A1316" s="54">
        <v>1255</v>
      </c>
      <c r="B1316" s="1221">
        <f>'Expenditures 15-22'!H165</f>
        <v>2291</v>
      </c>
      <c r="D1316" s="13" t="str">
        <f t="shared" si="19"/>
        <v>Error?</v>
      </c>
    </row>
    <row r="1317" spans="1:4" x14ac:dyDescent="0.2">
      <c r="A1317" s="54">
        <v>1256</v>
      </c>
      <c r="B1317" s="1221">
        <f>'Expenditures 15-22'!H166</f>
        <v>6213041</v>
      </c>
      <c r="C1317" s="13" t="s">
        <v>653</v>
      </c>
      <c r="D1317" s="13" t="str">
        <f t="shared" si="19"/>
        <v>Error?</v>
      </c>
    </row>
    <row r="1318" spans="1:4" x14ac:dyDescent="0.2">
      <c r="A1318" s="54">
        <v>1257</v>
      </c>
      <c r="B1318" s="1221">
        <f>'Expenditures 15-22'!H168</f>
        <v>6213041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430750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5780000</v>
      </c>
      <c r="C1329" s="13" t="s">
        <v>653</v>
      </c>
      <c r="D1329" s="13" t="str">
        <f t="shared" si="19"/>
        <v>Error?</v>
      </c>
    </row>
    <row r="1330" spans="1:4" x14ac:dyDescent="0.2">
      <c r="A1330" s="54">
        <v>1269</v>
      </c>
      <c r="B1330" s="1221">
        <f>'Expenditures 15-22'!K165</f>
        <v>2291</v>
      </c>
      <c r="C1330" s="13" t="s">
        <v>653</v>
      </c>
      <c r="D1330" s="13" t="str">
        <f t="shared" si="19"/>
        <v>Error?</v>
      </c>
    </row>
    <row r="1331" spans="1:4" x14ac:dyDescent="0.2">
      <c r="A1331" s="54">
        <v>1270</v>
      </c>
      <c r="B1331" s="1221">
        <f>'Expenditures 15-22'!K166</f>
        <v>6213041</v>
      </c>
      <c r="C1331" s="13" t="s">
        <v>653</v>
      </c>
      <c r="D1331" s="13" t="str">
        <f t="shared" si="19"/>
        <v>Error?</v>
      </c>
    </row>
    <row r="1332" spans="1:4" x14ac:dyDescent="0.2">
      <c r="A1332" s="54">
        <v>1271</v>
      </c>
      <c r="B1332" s="1221">
        <f>'Expenditures 15-22'!K168</f>
        <v>6213041</v>
      </c>
      <c r="C1332" s="13" t="s">
        <v>653</v>
      </c>
      <c r="D1332" s="13" t="str">
        <f t="shared" si="19"/>
        <v>Error?</v>
      </c>
    </row>
    <row r="1333" spans="1:4" x14ac:dyDescent="0.2">
      <c r="A1333" s="54">
        <v>1272</v>
      </c>
      <c r="B1333" s="1221">
        <f>'Expenditures 15-22'!K169</f>
        <v>-403581</v>
      </c>
      <c r="C1333" s="13" t="s">
        <v>653</v>
      </c>
      <c r="D1333" s="13" t="str">
        <f t="shared" si="19"/>
        <v>Error?</v>
      </c>
    </row>
    <row r="1334" spans="1:4" x14ac:dyDescent="0.2">
      <c r="A1334" s="82">
        <v>1273</v>
      </c>
      <c r="D1334" s="13" t="str">
        <f t="shared" si="19"/>
        <v>OK</v>
      </c>
    </row>
    <row r="1335" spans="1:4" x14ac:dyDescent="0.2">
      <c r="A1335" s="54">
        <v>1274</v>
      </c>
      <c r="B1335" s="1221">
        <f>'Expenditures 15-22'!C176</f>
        <v>407477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407477</v>
      </c>
      <c r="C1339" s="13" t="s">
        <v>653</v>
      </c>
      <c r="D1339" s="13" t="str">
        <f t="shared" si="19"/>
        <v>Error?</v>
      </c>
    </row>
    <row r="1340" spans="1:4" x14ac:dyDescent="0.2">
      <c r="A1340" s="54">
        <v>1279</v>
      </c>
      <c r="B1340" s="1221">
        <f>'Expenditures 15-22'!C204</f>
        <v>407477</v>
      </c>
      <c r="C1340" s="13" t="s">
        <v>653</v>
      </c>
      <c r="D1340" s="13" t="str">
        <f t="shared" si="19"/>
        <v>Error?</v>
      </c>
    </row>
    <row r="1341" spans="1:4" x14ac:dyDescent="0.2">
      <c r="A1341" s="54">
        <v>1280</v>
      </c>
      <c r="B1341" s="1221">
        <f>'Expenditures 15-22'!D176</f>
        <v>152449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152449</v>
      </c>
      <c r="C1345" s="13" t="s">
        <v>653</v>
      </c>
      <c r="D1345" s="13" t="str">
        <f t="shared" si="20"/>
        <v>Error?</v>
      </c>
    </row>
    <row r="1346" spans="1:4" x14ac:dyDescent="0.2">
      <c r="A1346" s="54">
        <v>1285</v>
      </c>
      <c r="B1346" s="1221">
        <f>'Expenditures 15-22'!D204</f>
        <v>152449</v>
      </c>
      <c r="C1346" s="13" t="s">
        <v>653</v>
      </c>
      <c r="D1346" s="13" t="str">
        <f t="shared" si="20"/>
        <v>Error?</v>
      </c>
    </row>
    <row r="1347" spans="1:4" x14ac:dyDescent="0.2">
      <c r="A1347" s="54">
        <v>1286</v>
      </c>
      <c r="B1347" s="1221">
        <f>'Expenditures 15-22'!E176</f>
        <v>1148030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1148030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1148030</v>
      </c>
      <c r="C1353" s="13" t="s">
        <v>653</v>
      </c>
      <c r="D1353" s="13" t="str">
        <f t="shared" si="20"/>
        <v>Error?</v>
      </c>
    </row>
    <row r="1354" spans="1:4" x14ac:dyDescent="0.2">
      <c r="A1354" s="54">
        <v>1293</v>
      </c>
      <c r="B1354" s="1221">
        <f>'Expenditures 15-22'!F176</f>
        <v>57430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57430</v>
      </c>
      <c r="C1358" s="13" t="s">
        <v>653</v>
      </c>
      <c r="D1358" s="13" t="str">
        <f t="shared" si="20"/>
        <v>Error?</v>
      </c>
    </row>
    <row r="1359" spans="1:4" x14ac:dyDescent="0.2">
      <c r="A1359" s="54">
        <v>1298</v>
      </c>
      <c r="B1359" s="1221">
        <f>'Expenditures 15-22'!F204</f>
        <v>57430</v>
      </c>
      <c r="C1359" s="13" t="s">
        <v>653</v>
      </c>
      <c r="D1359" s="13" t="str">
        <f t="shared" si="20"/>
        <v>Error?</v>
      </c>
    </row>
    <row r="1360" spans="1:4" x14ac:dyDescent="0.2">
      <c r="A1360" s="54">
        <v>1299</v>
      </c>
      <c r="B1360" s="1221">
        <f>'Expenditures 15-22'!G176</f>
        <v>743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743</v>
      </c>
      <c r="C1364" s="13" t="s">
        <v>653</v>
      </c>
      <c r="D1364" s="13" t="str">
        <f t="shared" si="20"/>
        <v>Error?</v>
      </c>
    </row>
    <row r="1365" spans="1:4" x14ac:dyDescent="0.2">
      <c r="A1365" s="54">
        <v>1304</v>
      </c>
      <c r="B1365" s="1221">
        <f>'Expenditures 15-22'!G204</f>
        <v>743</v>
      </c>
      <c r="C1365" s="13" t="s">
        <v>653</v>
      </c>
      <c r="D1365" s="13" t="str">
        <f t="shared" si="20"/>
        <v>Error?</v>
      </c>
    </row>
    <row r="1366" spans="1:4" x14ac:dyDescent="0.2">
      <c r="A1366" s="54">
        <v>1305</v>
      </c>
      <c r="B1366" s="1221">
        <f>'Expenditures 15-22'!H176</f>
        <v>50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50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50</v>
      </c>
      <c r="C1376" s="13" t="s">
        <v>653</v>
      </c>
      <c r="D1376" s="13" t="str">
        <f t="shared" si="20"/>
        <v>Error?</v>
      </c>
    </row>
    <row r="1377" spans="1:4" x14ac:dyDescent="0.2">
      <c r="A1377" s="54">
        <v>1316</v>
      </c>
      <c r="B1377" s="1221">
        <f>'Expenditures 15-22'!K176</f>
        <v>1766179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1766179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1766179</v>
      </c>
      <c r="C1388" s="13" t="s">
        <v>653</v>
      </c>
      <c r="D1388" s="13" t="str">
        <f t="shared" si="20"/>
        <v>Error?</v>
      </c>
    </row>
    <row r="1389" spans="1:4" x14ac:dyDescent="0.2">
      <c r="A1389" s="54">
        <v>1328</v>
      </c>
      <c r="B1389" s="1221">
        <f>'Expenditures 15-22'!K205</f>
        <v>-684424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6013</v>
      </c>
      <c r="D1407" s="13" t="str">
        <f t="shared" ref="D1407:D1470" si="21">IF(ISBLANK(B1407),"OK",IF(A1407-B1407=0,"OK","Error?"))</f>
        <v>Error?</v>
      </c>
    </row>
    <row r="1408" spans="1:4" x14ac:dyDescent="0.2">
      <c r="A1408" s="54">
        <v>1347</v>
      </c>
      <c r="B1408" s="1221">
        <f>'Expenditures 15-22'!D217</f>
        <v>45414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206379</v>
      </c>
      <c r="C1410" s="13" t="s">
        <v>653</v>
      </c>
      <c r="D1410" s="13" t="str">
        <f t="shared" si="21"/>
        <v>Error?</v>
      </c>
    </row>
    <row r="1411" spans="1:4" x14ac:dyDescent="0.2">
      <c r="A1411" s="54">
        <v>1350</v>
      </c>
      <c r="B1411" s="1221">
        <f>'Expenditures 15-22'!D226</f>
        <v>9639</v>
      </c>
      <c r="D1411" s="13" t="str">
        <f t="shared" si="21"/>
        <v>Error?</v>
      </c>
    </row>
    <row r="1412" spans="1:4" x14ac:dyDescent="0.2">
      <c r="A1412" s="54">
        <v>1351</v>
      </c>
      <c r="B1412" s="1221">
        <f>'Expenditures 15-22'!D227</f>
        <v>26323</v>
      </c>
      <c r="D1412" s="13" t="str">
        <f t="shared" si="21"/>
        <v>Error?</v>
      </c>
    </row>
    <row r="1413" spans="1:4" x14ac:dyDescent="0.2">
      <c r="A1413" s="54">
        <v>1352</v>
      </c>
      <c r="B1413" s="1221">
        <f>'Expenditures 15-22'!D228</f>
        <v>11314</v>
      </c>
      <c r="D1413" s="13" t="str">
        <f t="shared" si="21"/>
        <v>Error?</v>
      </c>
    </row>
    <row r="1414" spans="1:4" x14ac:dyDescent="0.2">
      <c r="A1414" s="54">
        <v>1353</v>
      </c>
      <c r="B1414" s="1221">
        <f>'Expenditures 15-22'!D229</f>
        <v>3325</v>
      </c>
      <c r="D1414" s="13" t="str">
        <f t="shared" si="21"/>
        <v>Error?</v>
      </c>
    </row>
    <row r="1415" spans="1:4" x14ac:dyDescent="0.2">
      <c r="A1415" s="54">
        <v>1354</v>
      </c>
      <c r="B1415" s="1221">
        <f>'Expenditures 15-22'!D230</f>
        <v>224</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50825</v>
      </c>
      <c r="C1417" s="13" t="s">
        <v>653</v>
      </c>
      <c r="D1417" s="13" t="str">
        <f t="shared" si="21"/>
        <v>Error?</v>
      </c>
    </row>
    <row r="1418" spans="1:4" x14ac:dyDescent="0.2">
      <c r="A1418" s="54">
        <v>1357</v>
      </c>
      <c r="B1418" s="1221">
        <f>'Expenditures 15-22'!D234</f>
        <v>20029</v>
      </c>
      <c r="D1418" s="13" t="str">
        <f t="shared" si="21"/>
        <v>Error?</v>
      </c>
    </row>
    <row r="1419" spans="1:4" x14ac:dyDescent="0.2">
      <c r="A1419" s="54">
        <v>1358</v>
      </c>
      <c r="B1419" s="1221">
        <f>'Expenditures 15-22'!D235</f>
        <v>7818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27847</v>
      </c>
      <c r="C1421" s="13" t="s">
        <v>653</v>
      </c>
      <c r="D1421" s="13" t="str">
        <f t="shared" si="21"/>
        <v>Error?</v>
      </c>
    </row>
    <row r="1422" spans="1:4" x14ac:dyDescent="0.2">
      <c r="A1422" s="54">
        <v>1361</v>
      </c>
      <c r="B1422" s="1221">
        <f>'Expenditures 15-22'!D239</f>
        <v>223</v>
      </c>
      <c r="D1422" s="13" t="str">
        <f t="shared" si="21"/>
        <v>Error?</v>
      </c>
    </row>
    <row r="1423" spans="1:4" x14ac:dyDescent="0.2">
      <c r="A1423" s="54">
        <v>1362</v>
      </c>
      <c r="B1423" s="1221">
        <f>'Expenditures 15-22'!D240</f>
        <v>14941</v>
      </c>
      <c r="D1423" s="13" t="str">
        <f t="shared" si="21"/>
        <v>Error?</v>
      </c>
    </row>
    <row r="1424" spans="1:4" x14ac:dyDescent="0.2">
      <c r="A1424" s="54">
        <v>1363</v>
      </c>
      <c r="B1424" s="1221">
        <f>'Expenditures 15-22'!D251</f>
        <v>15164</v>
      </c>
      <c r="C1424" s="13" t="s">
        <v>653</v>
      </c>
      <c r="D1424" s="13" t="str">
        <f t="shared" si="21"/>
        <v>Error?</v>
      </c>
    </row>
    <row r="1425" spans="1:4" x14ac:dyDescent="0.2">
      <c r="A1425" s="54">
        <v>1364</v>
      </c>
      <c r="B1425" s="1221">
        <f>'Expenditures 15-22'!D253</f>
        <v>12719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12719</v>
      </c>
      <c r="C1427" s="13" t="s">
        <v>653</v>
      </c>
      <c r="D1427" s="13" t="str">
        <f t="shared" si="21"/>
        <v>Error?</v>
      </c>
    </row>
    <row r="1428" spans="1:4" x14ac:dyDescent="0.2">
      <c r="A1428" s="54">
        <v>1367</v>
      </c>
      <c r="B1428" s="1221">
        <f>'Expenditures 15-22'!D257</f>
        <v>961</v>
      </c>
      <c r="D1428" s="13" t="str">
        <f t="shared" si="21"/>
        <v>Error?</v>
      </c>
    </row>
    <row r="1429" spans="1:4" x14ac:dyDescent="0.2">
      <c r="A1429" s="54">
        <v>1368</v>
      </c>
      <c r="B1429" s="1221">
        <f>'Expenditures 15-22'!D258</f>
        <v>18628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215431</v>
      </c>
      <c r="D1431" s="13" t="str">
        <f t="shared" si="21"/>
        <v>Error?</v>
      </c>
    </row>
    <row r="1432" spans="1:4" x14ac:dyDescent="0.2">
      <c r="A1432" s="54">
        <v>1371</v>
      </c>
      <c r="B1432" s="1221">
        <f>'Expenditures 15-22'!D261</f>
        <v>30891</v>
      </c>
      <c r="D1432" s="13" t="str">
        <f t="shared" si="21"/>
        <v>Error?</v>
      </c>
    </row>
    <row r="1433" spans="1:4" x14ac:dyDescent="0.2">
      <c r="A1433" s="54">
        <v>1372</v>
      </c>
      <c r="B1433" s="1221">
        <f>'Expenditures 15-22'!D262</f>
        <v>52309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318220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38815</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38815</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463590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727598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6013</v>
      </c>
      <c r="C1471" s="13" t="s">
        <v>653</v>
      </c>
      <c r="D1471" s="13" t="str">
        <f t="shared" ref="D1471:D1534" si="22">IF(ISBLANK(B1471),"OK",IF(A1471-B1471=0,"OK","Error?"))</f>
        <v>Error?</v>
      </c>
    </row>
    <row r="1472" spans="1:4" x14ac:dyDescent="0.2">
      <c r="A1472" s="54">
        <v>1411</v>
      </c>
      <c r="B1472" s="1221">
        <f>'Expenditures 15-22'!K217</f>
        <v>45414</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206379</v>
      </c>
      <c r="C1474" s="13" t="s">
        <v>653</v>
      </c>
      <c r="D1474" s="13" t="str">
        <f t="shared" si="22"/>
        <v>Error?</v>
      </c>
    </row>
    <row r="1475" spans="1:4" x14ac:dyDescent="0.2">
      <c r="A1475" s="54">
        <v>1414</v>
      </c>
      <c r="B1475" s="1221">
        <f>'Expenditures 15-22'!K226</f>
        <v>9639</v>
      </c>
      <c r="C1475" s="13" t="s">
        <v>653</v>
      </c>
      <c r="D1475" s="13" t="str">
        <f t="shared" si="22"/>
        <v>Error?</v>
      </c>
    </row>
    <row r="1476" spans="1:4" x14ac:dyDescent="0.2">
      <c r="A1476" s="54">
        <v>1415</v>
      </c>
      <c r="B1476" s="1221">
        <f>'Expenditures 15-22'!K227</f>
        <v>26323</v>
      </c>
      <c r="C1476" s="13" t="s">
        <v>653</v>
      </c>
      <c r="D1476" s="13" t="str">
        <f t="shared" si="22"/>
        <v>Error?</v>
      </c>
    </row>
    <row r="1477" spans="1:4" x14ac:dyDescent="0.2">
      <c r="A1477" s="54">
        <v>1416</v>
      </c>
      <c r="B1477" s="1221">
        <f>'Expenditures 15-22'!K228</f>
        <v>11314</v>
      </c>
      <c r="C1477" s="13" t="s">
        <v>653</v>
      </c>
      <c r="D1477" s="13" t="str">
        <f t="shared" si="22"/>
        <v>Error?</v>
      </c>
    </row>
    <row r="1478" spans="1:4" x14ac:dyDescent="0.2">
      <c r="A1478" s="54">
        <v>1417</v>
      </c>
      <c r="B1478" s="1221">
        <f>'Expenditures 15-22'!K229</f>
        <v>3325</v>
      </c>
      <c r="C1478" s="13" t="s">
        <v>653</v>
      </c>
      <c r="D1478" s="13" t="str">
        <f t="shared" si="22"/>
        <v>Error?</v>
      </c>
    </row>
    <row r="1479" spans="1:4" x14ac:dyDescent="0.2">
      <c r="A1479" s="54">
        <v>1418</v>
      </c>
      <c r="B1479" s="1221">
        <f>'Expenditures 15-22'!K230</f>
        <v>224</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50825</v>
      </c>
      <c r="C1481" s="13" t="s">
        <v>653</v>
      </c>
      <c r="D1481" s="13" t="str">
        <f t="shared" si="22"/>
        <v>Error?</v>
      </c>
    </row>
    <row r="1482" spans="1:4" x14ac:dyDescent="0.2">
      <c r="A1482" s="54">
        <v>1421</v>
      </c>
      <c r="B1482" s="1221">
        <f>'Expenditures 15-22'!K234</f>
        <v>20029</v>
      </c>
      <c r="C1482" s="13" t="s">
        <v>653</v>
      </c>
      <c r="D1482" s="13" t="str">
        <f t="shared" si="22"/>
        <v>Error?</v>
      </c>
    </row>
    <row r="1483" spans="1:4" x14ac:dyDescent="0.2">
      <c r="A1483" s="54">
        <v>1422</v>
      </c>
      <c r="B1483" s="1221">
        <f>'Expenditures 15-22'!K235</f>
        <v>7818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27847</v>
      </c>
      <c r="C1485" s="13" t="s">
        <v>653</v>
      </c>
      <c r="D1485" s="13" t="str">
        <f t="shared" si="22"/>
        <v>Error?</v>
      </c>
    </row>
    <row r="1486" spans="1:4" x14ac:dyDescent="0.2">
      <c r="A1486" s="54">
        <v>1425</v>
      </c>
      <c r="B1486" s="1221">
        <f>'Expenditures 15-22'!K239</f>
        <v>223</v>
      </c>
      <c r="C1486" s="13" t="s">
        <v>653</v>
      </c>
      <c r="D1486" s="13" t="str">
        <f t="shared" si="22"/>
        <v>Error?</v>
      </c>
    </row>
    <row r="1487" spans="1:4" x14ac:dyDescent="0.2">
      <c r="A1487" s="54">
        <v>1426</v>
      </c>
      <c r="B1487" s="1221">
        <f>'Expenditures 15-22'!K240</f>
        <v>14941</v>
      </c>
      <c r="C1487" s="13" t="s">
        <v>653</v>
      </c>
      <c r="D1487" s="13" t="str">
        <f t="shared" si="22"/>
        <v>Error?</v>
      </c>
    </row>
    <row r="1488" spans="1:4" x14ac:dyDescent="0.2">
      <c r="A1488" s="54">
        <v>1427</v>
      </c>
      <c r="B1488" s="1221">
        <f>'Expenditures 15-22'!K251</f>
        <v>15164</v>
      </c>
      <c r="C1488" s="13" t="s">
        <v>653</v>
      </c>
      <c r="D1488" s="13" t="str">
        <f t="shared" si="22"/>
        <v>Error?</v>
      </c>
    </row>
    <row r="1489" spans="1:4" x14ac:dyDescent="0.2">
      <c r="A1489" s="54">
        <v>1428</v>
      </c>
      <c r="B1489" s="1221">
        <f>'Expenditures 15-22'!K253</f>
        <v>12719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12719</v>
      </c>
      <c r="C1491" s="13" t="s">
        <v>653</v>
      </c>
      <c r="D1491" s="13" t="str">
        <f t="shared" si="22"/>
        <v>Error?</v>
      </c>
    </row>
    <row r="1492" spans="1:4" x14ac:dyDescent="0.2">
      <c r="A1492" s="54">
        <v>1431</v>
      </c>
      <c r="B1492" s="1221">
        <f>'Expenditures 15-22'!K257</f>
        <v>961</v>
      </c>
      <c r="C1492" s="13" t="s">
        <v>653</v>
      </c>
      <c r="D1492" s="13" t="str">
        <f t="shared" si="22"/>
        <v>Error?</v>
      </c>
    </row>
    <row r="1493" spans="1:4" x14ac:dyDescent="0.2">
      <c r="A1493" s="54">
        <v>1432</v>
      </c>
      <c r="B1493" s="1221">
        <f>'Expenditures 15-22'!K258</f>
        <v>18628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215431</v>
      </c>
      <c r="C1495" s="13" t="s">
        <v>653</v>
      </c>
      <c r="D1495" s="13" t="str">
        <f t="shared" si="22"/>
        <v>Error?</v>
      </c>
    </row>
    <row r="1496" spans="1:4" x14ac:dyDescent="0.2">
      <c r="A1496" s="54">
        <v>1435</v>
      </c>
      <c r="B1496" s="1221">
        <f>'Expenditures 15-22'!K261</f>
        <v>30891</v>
      </c>
      <c r="C1496" s="13" t="s">
        <v>653</v>
      </c>
      <c r="D1496" s="13" t="str">
        <f t="shared" si="22"/>
        <v>Error?</v>
      </c>
    </row>
    <row r="1497" spans="1:4" x14ac:dyDescent="0.2">
      <c r="A1497" s="54">
        <v>1436</v>
      </c>
      <c r="B1497" s="1221">
        <f>'Expenditures 15-22'!K262</f>
        <v>52309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318220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38815</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38815</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463590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727598</v>
      </c>
      <c r="C1517" s="13" t="s">
        <v>653</v>
      </c>
      <c r="D1517" s="13" t="str">
        <f t="shared" si="22"/>
        <v>Error?</v>
      </c>
    </row>
    <row r="1518" spans="1:4" x14ac:dyDescent="0.2">
      <c r="A1518" s="54">
        <v>1457</v>
      </c>
      <c r="B1518" s="1221">
        <f>'Expenditures 15-22'!K289</f>
        <v>50476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30391391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31338643</v>
      </c>
      <c r="C1630" s="13" t="s">
        <v>653</v>
      </c>
      <c r="D1630" s="13" t="str">
        <f t="shared" si="24"/>
        <v>Error?</v>
      </c>
    </row>
    <row r="1631" spans="1:4" x14ac:dyDescent="0.2">
      <c r="A1631" s="54">
        <v>1570</v>
      </c>
      <c r="B1631" s="1221">
        <f>'Acct Summary 7-8'!D79</f>
        <v>2576928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2603770</v>
      </c>
      <c r="C1644" s="13" t="s">
        <v>653</v>
      </c>
      <c r="D1644" s="13" t="str">
        <f t="shared" si="24"/>
        <v>Error?</v>
      </c>
    </row>
    <row r="1645" spans="1:4" x14ac:dyDescent="0.2">
      <c r="A1645" s="54">
        <v>1584</v>
      </c>
      <c r="B1645" s="1221">
        <f>'Acct Summary 7-8'!E79</f>
        <v>3122453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3218872</v>
      </c>
      <c r="C1658" s="13" t="s">
        <v>653</v>
      </c>
      <c r="D1658" s="13" t="str">
        <f t="shared" si="24"/>
        <v>Error?</v>
      </c>
    </row>
    <row r="1659" spans="1:4" x14ac:dyDescent="0.2">
      <c r="A1659" s="54">
        <v>1598</v>
      </c>
      <c r="B1659" s="1221">
        <f>'Acct Summary 7-8'!F79</f>
        <v>3537518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2853094</v>
      </c>
      <c r="C1672" s="13" t="s">
        <v>653</v>
      </c>
      <c r="D1672" s="13" t="str">
        <f t="shared" si="25"/>
        <v>Error?</v>
      </c>
    </row>
    <row r="1673" spans="1:4" x14ac:dyDescent="0.2">
      <c r="A1673" s="54">
        <v>1612</v>
      </c>
      <c r="B1673" s="1221">
        <f>'Acct Summary 7-8'!G79</f>
        <v>832524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883000</v>
      </c>
      <c r="C1686" s="13" t="s">
        <v>653</v>
      </c>
      <c r="D1686" s="13" t="str">
        <f t="shared" si="25"/>
        <v>Error?</v>
      </c>
    </row>
    <row r="1687" spans="1:4" x14ac:dyDescent="0.2">
      <c r="A1687" s="54">
        <v>1626</v>
      </c>
      <c r="B1687" s="1221">
        <f>'Acct Summary 7-8'!H79</f>
        <v>432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432</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14791580</v>
      </c>
      <c r="C1744" s="13" t="s">
        <v>653</v>
      </c>
      <c r="D1744" s="13" t="str">
        <f t="shared" si="26"/>
        <v>Error?</v>
      </c>
    </row>
    <row r="1745" spans="1:5" x14ac:dyDescent="0.2">
      <c r="A1745" s="54">
        <v>1684</v>
      </c>
      <c r="B1745" s="1221">
        <f>'Tax Sched 24'!B5</f>
        <v>3912073</v>
      </c>
      <c r="C1745" s="13" t="s">
        <v>653</v>
      </c>
      <c r="D1745" s="13" t="str">
        <f t="shared" si="26"/>
        <v>Error?</v>
      </c>
    </row>
    <row r="1746" spans="1:5" x14ac:dyDescent="0.2">
      <c r="A1746" s="54">
        <v>1685</v>
      </c>
      <c r="B1746" s="1221">
        <f>'Tax Sched 24'!B6</f>
        <v>5789643</v>
      </c>
      <c r="C1746" s="13" t="s">
        <v>653</v>
      </c>
      <c r="D1746" s="13" t="str">
        <f t="shared" si="26"/>
        <v>Error?</v>
      </c>
    </row>
    <row r="1747" spans="1:5" x14ac:dyDescent="0.2">
      <c r="A1747" s="54">
        <v>1686</v>
      </c>
      <c r="B1747" s="1221">
        <f>'Tax Sched 24'!B7</f>
        <v>342414</v>
      </c>
      <c r="C1747" s="13" t="s">
        <v>653</v>
      </c>
      <c r="D1747" s="13" t="str">
        <f t="shared" si="26"/>
        <v>Error?</v>
      </c>
    </row>
    <row r="1748" spans="1:5" x14ac:dyDescent="0.2">
      <c r="A1748" s="54">
        <v>1687</v>
      </c>
      <c r="B1748" s="1221">
        <f>'Tax Sched 24'!B8</f>
        <v>340247</v>
      </c>
      <c r="C1748" s="13" t="s">
        <v>653</v>
      </c>
      <c r="D1748" s="13" t="str">
        <f t="shared" si="26"/>
        <v>Error?</v>
      </c>
    </row>
    <row r="1749" spans="1:5" x14ac:dyDescent="0.2">
      <c r="A1749" s="54">
        <v>1688</v>
      </c>
      <c r="B1749" s="1221">
        <f>'Tax Sched 24'!B10</f>
        <v>288297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25862577</v>
      </c>
      <c r="C1759" s="13" t="s">
        <v>653</v>
      </c>
      <c r="D1759" s="13" t="str">
        <f t="shared" si="26"/>
        <v>Error?</v>
      </c>
    </row>
    <row r="1760" spans="1:5" x14ac:dyDescent="0.2">
      <c r="A1760" s="54">
        <v>1699</v>
      </c>
      <c r="B1760" s="1221">
        <f>'Tax Sched 24'!D4</f>
        <v>7278991</v>
      </c>
      <c r="C1760" s="13" t="s">
        <v>653</v>
      </c>
      <c r="D1760" s="13" t="str">
        <f t="shared" si="26"/>
        <v>Error?</v>
      </c>
    </row>
    <row r="1761" spans="1:5" x14ac:dyDescent="0.2">
      <c r="A1761" s="54">
        <v>1700</v>
      </c>
      <c r="B1761" s="1221">
        <f>'Tax Sched 24'!D5</f>
        <v>1875266</v>
      </c>
      <c r="C1761" s="13" t="s">
        <v>653</v>
      </c>
      <c r="D1761" s="13" t="str">
        <f t="shared" si="26"/>
        <v>Error?</v>
      </c>
    </row>
    <row r="1762" spans="1:5" s="79" customFormat="1" x14ac:dyDescent="0.2">
      <c r="A1762" s="54">
        <v>1701</v>
      </c>
      <c r="B1762" s="1221">
        <f>'Tax Sched 24'!D6</f>
        <v>2771733</v>
      </c>
      <c r="C1762" s="13" t="s">
        <v>653</v>
      </c>
      <c r="D1762" s="13" t="str">
        <f t="shared" si="26"/>
        <v>Error?</v>
      </c>
      <c r="E1762" s="80"/>
    </row>
    <row r="1763" spans="1:5" x14ac:dyDescent="0.2">
      <c r="A1763" s="54">
        <v>1702</v>
      </c>
      <c r="B1763" s="1221">
        <f>'Tax Sched 24'!D7</f>
        <v>207001</v>
      </c>
      <c r="C1763" s="13" t="s">
        <v>653</v>
      </c>
      <c r="D1763" s="13" t="str">
        <f t="shared" si="26"/>
        <v>Error?</v>
      </c>
    </row>
    <row r="1764" spans="1:5" x14ac:dyDescent="0.2">
      <c r="A1764" s="54">
        <v>1703</v>
      </c>
      <c r="B1764" s="1221">
        <f>'Tax Sched 24'!D8</f>
        <v>166414</v>
      </c>
      <c r="C1764" s="13" t="s">
        <v>653</v>
      </c>
      <c r="D1764" s="13" t="str">
        <f t="shared" si="26"/>
        <v>Error?</v>
      </c>
    </row>
    <row r="1765" spans="1:5" x14ac:dyDescent="0.2">
      <c r="A1765" s="54">
        <v>1704</v>
      </c>
      <c r="B1765" s="1221">
        <f>'Tax Sched 24'!D10</f>
        <v>107013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12601343</v>
      </c>
      <c r="C1775" s="13" t="s">
        <v>653</v>
      </c>
      <c r="D1775" s="13" t="str">
        <f t="shared" si="26"/>
        <v>Error?</v>
      </c>
    </row>
    <row r="1776" spans="1:5" x14ac:dyDescent="0.2">
      <c r="A1776" s="54">
        <v>1715</v>
      </c>
      <c r="B1776" s="1221">
        <f>'Tax Sched 24'!C4</f>
        <v>7512589</v>
      </c>
      <c r="D1776" s="13" t="str">
        <f t="shared" si="26"/>
        <v>Error?</v>
      </c>
    </row>
    <row r="1777" spans="1:4" x14ac:dyDescent="0.2">
      <c r="A1777" s="54">
        <v>1716</v>
      </c>
      <c r="B1777" s="1221">
        <f>'Tax Sched 24'!C5</f>
        <v>2036807</v>
      </c>
      <c r="D1777" s="13" t="str">
        <f t="shared" si="26"/>
        <v>Error?</v>
      </c>
    </row>
    <row r="1778" spans="1:4" x14ac:dyDescent="0.2">
      <c r="A1778" s="54">
        <v>1717</v>
      </c>
      <c r="B1778" s="1221">
        <f>'Tax Sched 24'!C6</f>
        <v>3017910</v>
      </c>
      <c r="D1778" s="13" t="str">
        <f t="shared" si="26"/>
        <v>Error?</v>
      </c>
    </row>
    <row r="1779" spans="1:4" x14ac:dyDescent="0.2">
      <c r="A1779" s="54">
        <v>1718</v>
      </c>
      <c r="B1779" s="1221">
        <f>'Tax Sched 24'!C7</f>
        <v>135413</v>
      </c>
      <c r="D1779" s="13" t="str">
        <f t="shared" si="26"/>
        <v>Error?</v>
      </c>
    </row>
    <row r="1780" spans="1:4" x14ac:dyDescent="0.2">
      <c r="A1780" s="54">
        <v>1719</v>
      </c>
      <c r="B1780" s="1221">
        <f>'Tax Sched 24'!C8</f>
        <v>173833</v>
      </c>
      <c r="D1780" s="13" t="str">
        <f t="shared" si="26"/>
        <v>Error?</v>
      </c>
    </row>
    <row r="1781" spans="1:4" x14ac:dyDescent="0.2">
      <c r="A1781" s="54">
        <v>1720</v>
      </c>
      <c r="B1781" s="1221">
        <f>'Tax Sched 24'!C10</f>
        <v>181284</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13261234</v>
      </c>
      <c r="C1791" s="13" t="s">
        <v>653</v>
      </c>
      <c r="D1791" s="13" t="str">
        <f t="shared" ref="D1791:D1854" si="27">IF(ISBLANK(B1791),"OK",IF(A1791-B1791=0,"OK","Error?"))</f>
        <v>Error?</v>
      </c>
    </row>
    <row r="1792" spans="1:4" x14ac:dyDescent="0.2">
      <c r="A1792" s="54">
        <v>1731</v>
      </c>
      <c r="B1792" s="1221">
        <f>'Tax Sched 24'!F4</f>
        <v>7241095</v>
      </c>
      <c r="C1792" s="13" t="s">
        <v>653</v>
      </c>
      <c r="D1792" s="13" t="str">
        <f t="shared" si="27"/>
        <v>Error?</v>
      </c>
    </row>
    <row r="1793" spans="1:4" x14ac:dyDescent="0.2">
      <c r="A1793" s="54">
        <v>1732</v>
      </c>
      <c r="B1793" s="1221">
        <f>'Tax Sched 24'!F5</f>
        <v>1963201</v>
      </c>
      <c r="C1793" s="13" t="s">
        <v>653</v>
      </c>
      <c r="D1793" s="13" t="str">
        <f t="shared" si="27"/>
        <v>Error?</v>
      </c>
    </row>
    <row r="1794" spans="1:4" x14ac:dyDescent="0.2">
      <c r="A1794" s="54">
        <v>1733</v>
      </c>
      <c r="B1794" s="1221">
        <f>'Tax Sched 24'!F6</f>
        <v>2908901</v>
      </c>
      <c r="C1794" s="13" t="s">
        <v>653</v>
      </c>
      <c r="D1794" s="13" t="str">
        <f t="shared" si="27"/>
        <v>Error?</v>
      </c>
    </row>
    <row r="1795" spans="1:4" x14ac:dyDescent="0.2">
      <c r="A1795" s="54">
        <v>1734</v>
      </c>
      <c r="B1795" s="1221">
        <f>'Tax Sched 24'!F7</f>
        <v>130520</v>
      </c>
      <c r="C1795" s="13" t="s">
        <v>653</v>
      </c>
      <c r="D1795" s="13" t="str">
        <f t="shared" si="27"/>
        <v>Error?</v>
      </c>
    </row>
    <row r="1796" spans="1:4" x14ac:dyDescent="0.2">
      <c r="A1796" s="54">
        <v>1735</v>
      </c>
      <c r="B1796" s="1221">
        <f>'Tax Sched 24'!F8</f>
        <v>167551</v>
      </c>
      <c r="C1796" s="13" t="s">
        <v>653</v>
      </c>
      <c r="D1796" s="13" t="str">
        <f t="shared" si="27"/>
        <v>Error?</v>
      </c>
    </row>
    <row r="1797" spans="1:4" x14ac:dyDescent="0.2">
      <c r="A1797" s="54">
        <v>1736</v>
      </c>
      <c r="B1797" s="1221">
        <f>'Tax Sched 24'!F10</f>
        <v>174732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14753684</v>
      </c>
      <c r="D1808" s="13" t="str">
        <f t="shared" si="27"/>
        <v>Error?</v>
      </c>
    </row>
    <row r="1809" spans="1:4" x14ac:dyDescent="0.2">
      <c r="A1809" s="54">
        <v>1748</v>
      </c>
      <c r="B1809" s="1221">
        <f>'Tax Sched 24'!E5</f>
        <v>4000008</v>
      </c>
      <c r="D1809" s="13" t="str">
        <f t="shared" si="27"/>
        <v>Error?</v>
      </c>
    </row>
    <row r="1810" spans="1:4" x14ac:dyDescent="0.2">
      <c r="A1810" s="54">
        <v>1749</v>
      </c>
      <c r="B1810" s="1221">
        <f>'Tax Sched 24'!E6</f>
        <v>5926811</v>
      </c>
      <c r="D1810" s="13" t="str">
        <f t="shared" si="27"/>
        <v>Error?</v>
      </c>
    </row>
    <row r="1811" spans="1:4" x14ac:dyDescent="0.2">
      <c r="A1811" s="54">
        <v>1750</v>
      </c>
      <c r="B1811" s="1221">
        <f>'Tax Sched 24'!E7</f>
        <v>265933</v>
      </c>
      <c r="D1811" s="13" t="str">
        <f t="shared" si="27"/>
        <v>Error?</v>
      </c>
    </row>
    <row r="1812" spans="1:4" x14ac:dyDescent="0.2">
      <c r="A1812" s="54">
        <v>1751</v>
      </c>
      <c r="B1812" s="1221">
        <f>'Tax Sched 24'!E8</f>
        <v>341384</v>
      </c>
      <c r="D1812" s="13" t="str">
        <f t="shared" si="27"/>
        <v>Error?</v>
      </c>
    </row>
    <row r="1813" spans="1:4" x14ac:dyDescent="0.2">
      <c r="A1813" s="54">
        <v>1752</v>
      </c>
      <c r="B1813" s="1221">
        <f>'Tax Sched 24'!E10</f>
        <v>356016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26043282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11505000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4190703</v>
      </c>
      <c r="D2008" s="13" t="str">
        <f t="shared" si="30"/>
        <v>Error?</v>
      </c>
    </row>
    <row r="2009" spans="1:4" x14ac:dyDescent="0.2">
      <c r="A2009" s="54">
        <v>1948</v>
      </c>
      <c r="B2009" s="1221">
        <f>'Cap Outlay Deprec 27'!C8</f>
        <v>69595730</v>
      </c>
      <c r="D2009" s="13" t="str">
        <f t="shared" si="30"/>
        <v>Error?</v>
      </c>
    </row>
    <row r="2010" spans="1:4" x14ac:dyDescent="0.2">
      <c r="A2010" s="54">
        <v>1949</v>
      </c>
      <c r="B2010" s="1221">
        <f>'Cap Outlay Deprec 27'!C10</f>
        <v>6497234</v>
      </c>
      <c r="D2010" s="13" t="str">
        <f t="shared" si="30"/>
        <v>Error?</v>
      </c>
    </row>
    <row r="2011" spans="1:4" x14ac:dyDescent="0.2">
      <c r="A2011" s="54">
        <v>1950</v>
      </c>
      <c r="B2011" s="1221">
        <f>'Cap Outlay Deprec 27'!C12</f>
        <v>7254587</v>
      </c>
      <c r="D2011" s="13" t="str">
        <f t="shared" si="30"/>
        <v>Error?</v>
      </c>
    </row>
    <row r="2012" spans="1:4" x14ac:dyDescent="0.2">
      <c r="A2012" s="54">
        <v>1951</v>
      </c>
      <c r="B2012" s="1221">
        <f>'Cap Outlay Deprec 27'!C13</f>
        <v>712646</v>
      </c>
      <c r="D2012" s="13" t="str">
        <f t="shared" si="30"/>
        <v>Error?</v>
      </c>
    </row>
    <row r="2013" spans="1:4" x14ac:dyDescent="0.2">
      <c r="A2013" s="54">
        <v>1952</v>
      </c>
      <c r="B2013" s="1221">
        <f>'Cap Outlay Deprec 27'!C16</f>
        <v>88250900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1998930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538110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2537040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4190703</v>
      </c>
      <c r="C2026" s="13" t="s">
        <v>653</v>
      </c>
      <c r="D2026" s="13" t="str">
        <f t="shared" si="30"/>
        <v>Error?</v>
      </c>
    </row>
    <row r="2027" spans="1:4" x14ac:dyDescent="0.2">
      <c r="A2027" s="54">
        <v>1966</v>
      </c>
      <c r="B2027" s="1221">
        <f>'Cap Outlay Deprec 27'!F8</f>
        <v>71594660</v>
      </c>
      <c r="C2027" s="13" t="s">
        <v>653</v>
      </c>
      <c r="D2027" s="13" t="str">
        <f t="shared" si="30"/>
        <v>Error?</v>
      </c>
    </row>
    <row r="2028" spans="1:4" x14ac:dyDescent="0.2">
      <c r="A2028" s="54">
        <v>1967</v>
      </c>
      <c r="B2028" s="1221">
        <f>'Cap Outlay Deprec 27'!F10</f>
        <v>6497234</v>
      </c>
      <c r="C2028" s="13" t="s">
        <v>653</v>
      </c>
      <c r="D2028" s="13" t="str">
        <f t="shared" si="30"/>
        <v>Error?</v>
      </c>
    </row>
    <row r="2029" spans="1:4" x14ac:dyDescent="0.2">
      <c r="A2029" s="54">
        <v>1968</v>
      </c>
      <c r="B2029" s="1221">
        <f>'Cap Outlay Deprec 27'!F12</f>
        <v>7792697</v>
      </c>
      <c r="C2029" s="13" t="s">
        <v>653</v>
      </c>
      <c r="D2029" s="13" t="str">
        <f t="shared" si="30"/>
        <v>Error?</v>
      </c>
    </row>
    <row r="2030" spans="1:4" x14ac:dyDescent="0.2">
      <c r="A2030" s="54">
        <v>1969</v>
      </c>
      <c r="B2030" s="1221">
        <f>'Cap Outlay Deprec 27'!F13</f>
        <v>712646</v>
      </c>
      <c r="C2030" s="13" t="s">
        <v>653</v>
      </c>
      <c r="D2030" s="13" t="str">
        <f t="shared" si="30"/>
        <v>Error?</v>
      </c>
    </row>
    <row r="2031" spans="1:4" x14ac:dyDescent="0.2">
      <c r="A2031" s="54">
        <v>1970</v>
      </c>
      <c r="B2031" s="1221">
        <f>'Cap Outlay Deprec 27'!F16</f>
        <v>90787940</v>
      </c>
      <c r="C2031" s="13" t="s">
        <v>653</v>
      </c>
      <c r="D2031" s="13" t="str">
        <f t="shared" si="30"/>
        <v>Error?</v>
      </c>
    </row>
    <row r="2032" spans="1:4" x14ac:dyDescent="0.2">
      <c r="A2032" s="82">
        <v>1971</v>
      </c>
      <c r="D2032" s="13" t="str">
        <f t="shared" si="30"/>
        <v>OK</v>
      </c>
    </row>
    <row r="2033" spans="1:4" x14ac:dyDescent="0.2">
      <c r="A2033" s="54">
        <v>1972</v>
      </c>
      <c r="B2033" s="1221">
        <f>'Cap Outlay Deprec 27'!H8</f>
        <v>17766525</v>
      </c>
      <c r="D2033" s="13" t="str">
        <f t="shared" si="30"/>
        <v>Error?</v>
      </c>
    </row>
    <row r="2034" spans="1:4" x14ac:dyDescent="0.2">
      <c r="A2034" s="54">
        <v>1973</v>
      </c>
      <c r="B2034" s="1221">
        <f>'Cap Outlay Deprec 27'!H10</f>
        <v>1442531</v>
      </c>
      <c r="D2034" s="13" t="str">
        <f t="shared" si="30"/>
        <v>Error?</v>
      </c>
    </row>
    <row r="2035" spans="1:4" x14ac:dyDescent="0.2">
      <c r="A2035" s="54">
        <v>1974</v>
      </c>
      <c r="B2035" s="1221">
        <f>'Cap Outlay Deprec 27'!H12</f>
        <v>5327489</v>
      </c>
      <c r="D2035" s="13" t="str">
        <f t="shared" si="30"/>
        <v>Error?</v>
      </c>
    </row>
    <row r="2036" spans="1:4" x14ac:dyDescent="0.2">
      <c r="A2036" s="54">
        <v>1975</v>
      </c>
      <c r="B2036" s="1221">
        <f>'Cap Outlay Deprec 27'!H13</f>
        <v>565933</v>
      </c>
      <c r="D2036" s="13" t="str">
        <f t="shared" si="30"/>
        <v>Error?</v>
      </c>
    </row>
    <row r="2037" spans="1:4" x14ac:dyDescent="0.2">
      <c r="A2037" s="54">
        <v>1976</v>
      </c>
      <c r="B2037" s="1221">
        <f>'Cap Outlay Deprec 27'!H16</f>
        <v>25102478</v>
      </c>
      <c r="C2037" s="13" t="s">
        <v>653</v>
      </c>
      <c r="D2037" s="13" t="str">
        <f t="shared" si="30"/>
        <v>Error?</v>
      </c>
    </row>
    <row r="2038" spans="1:4" x14ac:dyDescent="0.2">
      <c r="A2038" s="82">
        <v>1977</v>
      </c>
      <c r="D2038" s="13" t="str">
        <f t="shared" si="30"/>
        <v>OK</v>
      </c>
    </row>
    <row r="2039" spans="1:4" x14ac:dyDescent="0.2">
      <c r="A2039" s="54">
        <v>1978</v>
      </c>
      <c r="B2039" s="1221">
        <f>'Cap Outlay Deprec 27'!I8</f>
        <v>1432072</v>
      </c>
      <c r="D2039" s="13" t="str">
        <f t="shared" si="30"/>
        <v>Error?</v>
      </c>
    </row>
    <row r="2040" spans="1:4" x14ac:dyDescent="0.2">
      <c r="A2040" s="54">
        <v>1979</v>
      </c>
      <c r="B2040" s="1221">
        <f>'Cap Outlay Deprec 27'!I10</f>
        <v>309270</v>
      </c>
      <c r="D2040" s="13" t="str">
        <f t="shared" si="30"/>
        <v>Error?</v>
      </c>
    </row>
    <row r="2041" spans="1:4" x14ac:dyDescent="0.2">
      <c r="A2041" s="54">
        <v>1980</v>
      </c>
      <c r="B2041" s="1221">
        <f>'Cap Outlay Deprec 27'!I12</f>
        <v>383092</v>
      </c>
      <c r="D2041" s="13" t="str">
        <f t="shared" si="30"/>
        <v>Error?</v>
      </c>
    </row>
    <row r="2042" spans="1:4" x14ac:dyDescent="0.2">
      <c r="A2042" s="54">
        <v>1981</v>
      </c>
      <c r="B2042" s="1221">
        <f>'Cap Outlay Deprec 27'!I13</f>
        <v>6169</v>
      </c>
      <c r="D2042" s="13" t="str">
        <f t="shared" si="30"/>
        <v>Error?</v>
      </c>
    </row>
    <row r="2043" spans="1:4" x14ac:dyDescent="0.2">
      <c r="A2043" s="54">
        <v>1982</v>
      </c>
      <c r="B2043" s="1221">
        <f>'Cap Outlay Deprec 27'!I16</f>
        <v>2130603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19198597</v>
      </c>
      <c r="C2051" s="13" t="s">
        <v>653</v>
      </c>
      <c r="D2051" s="13" t="str">
        <f t="shared" si="31"/>
        <v>Error?</v>
      </c>
    </row>
    <row r="2052" spans="1:4" x14ac:dyDescent="0.2">
      <c r="A2052" s="54">
        <v>1991</v>
      </c>
      <c r="B2052" s="1221">
        <f>'Cap Outlay Deprec 27'!K10</f>
        <v>1751801</v>
      </c>
      <c r="C2052" s="13" t="s">
        <v>653</v>
      </c>
      <c r="D2052" s="13" t="str">
        <f t="shared" si="31"/>
        <v>Error?</v>
      </c>
    </row>
    <row r="2053" spans="1:4" x14ac:dyDescent="0.2">
      <c r="A2053" s="54">
        <v>1992</v>
      </c>
      <c r="B2053" s="1221">
        <f>'Cap Outlay Deprec 27'!K12</f>
        <v>5710581</v>
      </c>
      <c r="C2053" s="13" t="s">
        <v>653</v>
      </c>
      <c r="D2053" s="13" t="str">
        <f t="shared" si="31"/>
        <v>Error?</v>
      </c>
    </row>
    <row r="2054" spans="1:4" x14ac:dyDescent="0.2">
      <c r="A2054" s="54">
        <v>1993</v>
      </c>
      <c r="B2054" s="1221">
        <f>'Cap Outlay Deprec 27'!K13</f>
        <v>572102</v>
      </c>
      <c r="C2054" s="13" t="s">
        <v>653</v>
      </c>
      <c r="D2054" s="13" t="str">
        <f t="shared" si="31"/>
        <v>Error?</v>
      </c>
    </row>
    <row r="2055" spans="1:4" x14ac:dyDescent="0.2">
      <c r="A2055" s="54">
        <v>1994</v>
      </c>
      <c r="B2055" s="1221">
        <f>'Cap Outlay Deprec 27'!K16</f>
        <v>27233081</v>
      </c>
      <c r="C2055" s="13" t="s">
        <v>653</v>
      </c>
      <c r="D2055" s="13" t="str">
        <f t="shared" si="31"/>
        <v>Error?</v>
      </c>
    </row>
    <row r="2056" spans="1:4" x14ac:dyDescent="0.2">
      <c r="A2056" s="54">
        <v>1995</v>
      </c>
      <c r="B2056" s="1221">
        <f>'Cap Outlay Deprec 27'!L5</f>
        <v>4190703</v>
      </c>
      <c r="C2056" s="13" t="s">
        <v>653</v>
      </c>
      <c r="D2056" s="13" t="str">
        <f t="shared" si="31"/>
        <v>Error?</v>
      </c>
    </row>
    <row r="2057" spans="1:4" x14ac:dyDescent="0.2">
      <c r="A2057" s="54">
        <v>1996</v>
      </c>
      <c r="B2057" s="1221">
        <f>'Cap Outlay Deprec 27'!L8</f>
        <v>52396063</v>
      </c>
      <c r="C2057" s="13" t="s">
        <v>653</v>
      </c>
      <c r="D2057" s="13" t="str">
        <f t="shared" si="31"/>
        <v>Error?</v>
      </c>
    </row>
    <row r="2058" spans="1:4" x14ac:dyDescent="0.2">
      <c r="A2058" s="54">
        <v>1997</v>
      </c>
      <c r="B2058" s="1221">
        <f>'Cap Outlay Deprec 27'!L10</f>
        <v>4745433</v>
      </c>
      <c r="C2058" s="13" t="s">
        <v>653</v>
      </c>
      <c r="D2058" s="13" t="str">
        <f t="shared" si="31"/>
        <v>Error?</v>
      </c>
    </row>
    <row r="2059" spans="1:4" x14ac:dyDescent="0.2">
      <c r="A2059" s="54">
        <v>1998</v>
      </c>
      <c r="B2059" s="1221">
        <f>'Cap Outlay Deprec 27'!L12</f>
        <v>2082116</v>
      </c>
      <c r="C2059" s="13" t="s">
        <v>653</v>
      </c>
      <c r="D2059" s="13" t="str">
        <f t="shared" si="31"/>
        <v>Error?</v>
      </c>
    </row>
    <row r="2060" spans="1:4" x14ac:dyDescent="0.2">
      <c r="A2060" s="54">
        <v>1999</v>
      </c>
      <c r="B2060" s="1221">
        <f>'Cap Outlay Deprec 27'!L13</f>
        <v>140544</v>
      </c>
      <c r="C2060" s="13" t="s">
        <v>653</v>
      </c>
      <c r="D2060" s="13" t="str">
        <f t="shared" si="31"/>
        <v>Error?</v>
      </c>
    </row>
    <row r="2061" spans="1:4" x14ac:dyDescent="0.2">
      <c r="A2061" s="54">
        <v>2000</v>
      </c>
      <c r="B2061" s="1221">
        <f>'Cap Outlay Deprec 27'!L16</f>
        <v>63554859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2400177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2436644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85235</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1500000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16101684</v>
      </c>
      <c r="C2551" s="13" t="s">
        <v>653</v>
      </c>
      <c r="D2551" s="13" t="str">
        <f t="shared" si="38"/>
        <v>Error?</v>
      </c>
    </row>
    <row r="2552" spans="1:4" x14ac:dyDescent="0.2">
      <c r="A2552" s="82">
        <v>2491</v>
      </c>
      <c r="D2552" s="13" t="str">
        <f t="shared" si="38"/>
        <v>OK</v>
      </c>
    </row>
    <row r="2553" spans="1:4" x14ac:dyDescent="0.2">
      <c r="A2553" s="54">
        <v>2492</v>
      </c>
      <c r="B2553" s="1221">
        <f>'Acct Summary 7-8'!C6</f>
        <v>4120535</v>
      </c>
      <c r="C2553" s="13" t="s">
        <v>653</v>
      </c>
      <c r="D2553" s="13" t="str">
        <f t="shared" si="38"/>
        <v>Error?</v>
      </c>
    </row>
    <row r="2554" spans="1:4" x14ac:dyDescent="0.2">
      <c r="A2554" s="54">
        <v>2493</v>
      </c>
      <c r="B2554" s="1221">
        <f>'Acct Summary 7-8'!C7</f>
        <v>1067021</v>
      </c>
      <c r="C2554" s="13" t="s">
        <v>653</v>
      </c>
      <c r="D2554" s="13" t="str">
        <f t="shared" si="38"/>
        <v>Error?</v>
      </c>
    </row>
    <row r="2555" spans="1:4" x14ac:dyDescent="0.2">
      <c r="A2555" s="54">
        <v>2494</v>
      </c>
      <c r="B2555" s="1221">
        <f>'Acct Summary 7-8'!C8</f>
        <v>21289240</v>
      </c>
      <c r="C2555" s="13" t="s">
        <v>653</v>
      </c>
      <c r="D2555" s="13" t="str">
        <f t="shared" si="38"/>
        <v>Error?</v>
      </c>
    </row>
    <row r="2556" spans="1:4" x14ac:dyDescent="0.2">
      <c r="A2556" s="54">
        <v>2495</v>
      </c>
      <c r="B2556" s="1221">
        <f>'Acct Summary 7-8'!C12</f>
        <v>11388214</v>
      </c>
      <c r="C2556" s="13" t="s">
        <v>653</v>
      </c>
      <c r="D2556" s="13" t="str">
        <f t="shared" si="38"/>
        <v>Error?</v>
      </c>
    </row>
    <row r="2557" spans="1:4" x14ac:dyDescent="0.2">
      <c r="A2557" s="54">
        <v>2496</v>
      </c>
      <c r="B2557" s="1221">
        <f>'Acct Summary 7-8'!C13</f>
        <v>6444147</v>
      </c>
      <c r="C2557" s="13" t="s">
        <v>653</v>
      </c>
      <c r="D2557" s="13" t="str">
        <f t="shared" si="38"/>
        <v>Error?</v>
      </c>
    </row>
    <row r="2558" spans="1:4" x14ac:dyDescent="0.2">
      <c r="A2558" s="54">
        <v>2497</v>
      </c>
      <c r="B2558" s="1221">
        <f>'Acct Summary 7-8'!C14</f>
        <v>72983</v>
      </c>
      <c r="C2558" s="13" t="s">
        <v>653</v>
      </c>
      <c r="D2558" s="13" t="str">
        <f t="shared" si="38"/>
        <v>Error?</v>
      </c>
    </row>
    <row r="2559" spans="1:4" x14ac:dyDescent="0.2">
      <c r="A2559" s="54">
        <v>2498</v>
      </c>
      <c r="B2559" s="1221">
        <f>'Acct Summary 7-8'!C15</f>
        <v>2436644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20341988</v>
      </c>
      <c r="C2561" s="13" t="s">
        <v>653</v>
      </c>
      <c r="D2561" s="13" t="str">
        <f t="shared" si="39"/>
        <v>Error?</v>
      </c>
    </row>
    <row r="2562" spans="1:4" x14ac:dyDescent="0.2">
      <c r="A2562" s="54">
        <v>2501</v>
      </c>
      <c r="B2562" s="1221">
        <f>'Acct Summary 7-8'!C20</f>
        <v>947252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3957652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3957652</v>
      </c>
      <c r="C2568" s="13" t="s">
        <v>653</v>
      </c>
      <c r="D2568" s="13" t="str">
        <f t="shared" si="39"/>
        <v>Error?</v>
      </c>
    </row>
    <row r="2569" spans="1:4" x14ac:dyDescent="0.2">
      <c r="A2569" s="54">
        <v>2508</v>
      </c>
      <c r="B2569" s="1221">
        <f>'Acct Summary 7-8'!D13</f>
        <v>4845575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85235</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4930810</v>
      </c>
      <c r="C2573" s="13" t="s">
        <v>653</v>
      </c>
      <c r="D2573" s="13" t="str">
        <f t="shared" si="39"/>
        <v>Error?</v>
      </c>
    </row>
    <row r="2574" spans="1:4" x14ac:dyDescent="0.2">
      <c r="A2574" s="54">
        <v>2513</v>
      </c>
      <c r="B2574" s="1221">
        <f>'Acct Summary 7-8'!D20</f>
        <v>-973158</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350351</v>
      </c>
      <c r="C2591" s="13" t="s">
        <v>653</v>
      </c>
      <c r="D2591" s="13" t="str">
        <f t="shared" si="39"/>
        <v>Error?</v>
      </c>
    </row>
    <row r="2592" spans="1:4" x14ac:dyDescent="0.2">
      <c r="A2592" s="82">
        <v>2531</v>
      </c>
      <c r="D2592" s="13" t="str">
        <f t="shared" si="39"/>
        <v>OK</v>
      </c>
    </row>
    <row r="2593" spans="1:4" x14ac:dyDescent="0.2">
      <c r="A2593" s="54">
        <v>2532</v>
      </c>
      <c r="B2593" s="1221">
        <f>'Acct Summary 7-8'!F6</f>
        <v>731404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1081755</v>
      </c>
      <c r="C2595" s="13" t="s">
        <v>653</v>
      </c>
      <c r="D2595" s="13" t="str">
        <f t="shared" si="39"/>
        <v>Error?</v>
      </c>
    </row>
    <row r="2596" spans="1:4" x14ac:dyDescent="0.2">
      <c r="A2596" s="54">
        <v>2535</v>
      </c>
      <c r="B2596" s="1221">
        <f>'Acct Summary 7-8'!F13</f>
        <v>1766179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1766179</v>
      </c>
      <c r="C2600" s="13" t="s">
        <v>653</v>
      </c>
      <c r="D2600" s="13" t="str">
        <f t="shared" si="39"/>
        <v>Error?</v>
      </c>
    </row>
    <row r="2601" spans="1:4" x14ac:dyDescent="0.2">
      <c r="A2601" s="54">
        <v>2540</v>
      </c>
      <c r="B2601" s="1221">
        <f>'Acct Summary 7-8'!F20</f>
        <v>-684424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778074</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778074</v>
      </c>
      <c r="C2606" s="13" t="s">
        <v>653</v>
      </c>
      <c r="D2606" s="13" t="str">
        <f t="shared" si="39"/>
        <v>Error?</v>
      </c>
    </row>
    <row r="2607" spans="1:4" x14ac:dyDescent="0.2">
      <c r="A2607" s="54">
        <v>2546</v>
      </c>
      <c r="B2607" s="1221">
        <f>'Acct Summary 7-8'!G12</f>
        <v>206379</v>
      </c>
      <c r="C2607" s="13" t="s">
        <v>653</v>
      </c>
      <c r="D2607" s="13" t="str">
        <f t="shared" si="39"/>
        <v>Error?</v>
      </c>
    </row>
    <row r="2608" spans="1:4" x14ac:dyDescent="0.2">
      <c r="A2608" s="54">
        <v>2547</v>
      </c>
      <c r="B2608" s="1221">
        <f>'Acct Summary 7-8'!G13</f>
        <v>463590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727598</v>
      </c>
      <c r="C2612" s="13" t="s">
        <v>653</v>
      </c>
      <c r="D2612" s="13" t="str">
        <f t="shared" si="39"/>
        <v>Error?</v>
      </c>
    </row>
    <row r="2613" spans="1:4" x14ac:dyDescent="0.2">
      <c r="A2613" s="54">
        <v>2552</v>
      </c>
      <c r="B2613" s="1221">
        <f>'Acct Summary 7-8'!G20</f>
        <v>50476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5809460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5809460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6213041</v>
      </c>
      <c r="C2634" s="13" t="s">
        <v>653</v>
      </c>
      <c r="D2634" s="13" t="str">
        <f t="shared" si="40"/>
        <v>Error?</v>
      </c>
    </row>
    <row r="2635" spans="1:4" x14ac:dyDescent="0.2">
      <c r="A2635" s="54">
        <v>2574</v>
      </c>
      <c r="B2635" s="1221">
        <f>'Acct Summary 7-8'!E17</f>
        <v>6213041</v>
      </c>
      <c r="C2635" s="13" t="s">
        <v>653</v>
      </c>
      <c r="D2635" s="13" t="str">
        <f t="shared" si="40"/>
        <v>Error?</v>
      </c>
    </row>
    <row r="2636" spans="1:4" x14ac:dyDescent="0.2">
      <c r="A2636" s="54">
        <v>2575</v>
      </c>
      <c r="B2636" s="1221">
        <f>'Acct Summary 7-8'!E20</f>
        <v>-403581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36467</v>
      </c>
      <c r="C2789" s="13" t="s">
        <v>653</v>
      </c>
      <c r="D2789" s="13" t="str">
        <f t="shared" si="42"/>
        <v>Error?</v>
      </c>
    </row>
    <row r="2790" spans="1:4" x14ac:dyDescent="0.2">
      <c r="A2790" s="54">
        <v>2729</v>
      </c>
      <c r="B2790" s="1221">
        <f>'Expenditures 15-22'!E102</f>
        <v>36467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2718903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343853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2718903</v>
      </c>
      <c r="D2912" s="13" t="str">
        <f t="shared" si="44"/>
        <v>Error?</v>
      </c>
    </row>
    <row r="2913" spans="1:4" x14ac:dyDescent="0.2">
      <c r="A2913" s="54">
        <v>2852</v>
      </c>
      <c r="B2913" s="1221">
        <f>'Assets-Liab 5-6'!I41</f>
        <v>2718903</v>
      </c>
      <c r="C2913" s="13" t="s">
        <v>653</v>
      </c>
      <c r="D2913" s="13" t="str">
        <f t="shared" si="44"/>
        <v>Error?</v>
      </c>
    </row>
    <row r="2914" spans="1:4" x14ac:dyDescent="0.2">
      <c r="A2914" s="54">
        <v>2853</v>
      </c>
      <c r="B2914" s="1221">
        <f>'Assets-Liab 5-6'!L33</f>
        <v>343853</v>
      </c>
      <c r="D2914" s="13" t="str">
        <f t="shared" si="44"/>
        <v>Error?</v>
      </c>
    </row>
    <row r="2915" spans="1:4" x14ac:dyDescent="0.2">
      <c r="A2915" s="82">
        <v>2854</v>
      </c>
      <c r="D2915" s="13" t="str">
        <f t="shared" si="44"/>
        <v>OK</v>
      </c>
    </row>
    <row r="2916" spans="1:4" x14ac:dyDescent="0.2">
      <c r="A2916" s="54">
        <v>2855</v>
      </c>
      <c r="B2916" s="1221">
        <f>'Assets-Liab 5-6'!L34</f>
        <v>343853</v>
      </c>
      <c r="C2916" s="13" t="s">
        <v>653</v>
      </c>
      <c r="D2916" s="13" t="str">
        <f t="shared" si="44"/>
        <v>Error?</v>
      </c>
    </row>
    <row r="2917" spans="1:4" x14ac:dyDescent="0.2">
      <c r="A2917" s="54">
        <v>2856</v>
      </c>
      <c r="B2917" s="1221">
        <f>'Assets-Liab 5-6'!L41</f>
        <v>343853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36467</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2214</v>
      </c>
      <c r="D2955" s="13" t="str">
        <f t="shared" si="45"/>
        <v>Error?</v>
      </c>
    </row>
    <row r="2956" spans="1:4" x14ac:dyDescent="0.2">
      <c r="A2956" s="54">
        <v>2895</v>
      </c>
      <c r="B2956" s="1221">
        <f>'Expenditures 15-22'!H79</f>
        <v>2012337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385626</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38681</v>
      </c>
      <c r="C2973" s="13" t="s">
        <v>653</v>
      </c>
      <c r="D2973" s="13" t="str">
        <f t="shared" si="45"/>
        <v>Error?</v>
      </c>
    </row>
    <row r="2974" spans="1:4" x14ac:dyDescent="0.2">
      <c r="A2974" s="54">
        <v>2913</v>
      </c>
      <c r="B2974" s="1221">
        <f>'Expenditures 15-22'!K79</f>
        <v>2012337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385626</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72313</v>
      </c>
      <c r="C2986" s="13" t="s">
        <v>653</v>
      </c>
      <c r="D2986" s="13" t="str">
        <f t="shared" si="45"/>
        <v>Error?</v>
      </c>
    </row>
    <row r="2987" spans="1:4" x14ac:dyDescent="0.2">
      <c r="A2987" s="54">
        <v>2926</v>
      </c>
      <c r="B2987" s="1221">
        <f>'Expenditures 15-22'!K134</f>
        <v>12922</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322979</v>
      </c>
      <c r="C3225" s="13" t="s">
        <v>653</v>
      </c>
      <c r="D3225" s="13" t="str">
        <f t="shared" si="49"/>
        <v>Error?</v>
      </c>
    </row>
    <row r="3226" spans="1:4" x14ac:dyDescent="0.2">
      <c r="A3226" s="54">
        <v>3165</v>
      </c>
      <c r="B3226" s="1221">
        <f>'Acct Summary 7-8'!I8</f>
        <v>322979</v>
      </c>
      <c r="C3226" s="13" t="s">
        <v>653</v>
      </c>
      <c r="D3226" s="13" t="str">
        <f t="shared" si="49"/>
        <v>Error?</v>
      </c>
    </row>
    <row r="3227" spans="1:4" x14ac:dyDescent="0.2">
      <c r="A3227" s="54">
        <v>3166</v>
      </c>
      <c r="B3227" s="1221">
        <f>'Acct Summary 7-8'!I20</f>
        <v>322979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947252</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1000000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1000000</v>
      </c>
      <c r="C3238" s="13" t="s">
        <v>653</v>
      </c>
      <c r="D3238" s="13" t="str">
        <f t="shared" si="49"/>
        <v>Error?</v>
      </c>
    </row>
    <row r="3239" spans="1:4" x14ac:dyDescent="0.2">
      <c r="A3239" s="54">
        <v>3178</v>
      </c>
      <c r="B3239" s="1221">
        <f>'Acct Summary 7-8'!D78</f>
        <v>26842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-684424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50476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500000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500000</v>
      </c>
      <c r="C3277" s="13" t="s">
        <v>653</v>
      </c>
      <c r="D3277" s="13" t="str">
        <f t="shared" si="50"/>
        <v>Error?</v>
      </c>
    </row>
    <row r="3278" spans="1:4" x14ac:dyDescent="0.2">
      <c r="A3278" s="54">
        <v>3217</v>
      </c>
      <c r="B3278" s="1221">
        <f>'Acct Summary 7-8'!E78</f>
        <v>96419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1500000</v>
      </c>
      <c r="C3318" s="13" t="s">
        <v>653</v>
      </c>
      <c r="D3318" s="13" t="str">
        <f t="shared" si="50"/>
        <v>Error?</v>
      </c>
    </row>
    <row r="3319" spans="1:4" x14ac:dyDescent="0.2">
      <c r="A3319" s="54">
        <v>3258</v>
      </c>
      <c r="B3319" s="1221">
        <f>'Acct Summary 7-8'!I77</f>
        <v>-1500000</v>
      </c>
      <c r="C3319" s="13" t="s">
        <v>653</v>
      </c>
      <c r="D3319" s="13" t="str">
        <f t="shared" si="50"/>
        <v>Error?</v>
      </c>
    </row>
    <row r="3320" spans="1:4" x14ac:dyDescent="0.2">
      <c r="A3320" s="54">
        <v>3259</v>
      </c>
      <c r="B3320" s="1221">
        <f>'Acct Summary 7-8'!I78</f>
        <v>-1177021</v>
      </c>
      <c r="C3320" s="13" t="s">
        <v>653</v>
      </c>
      <c r="D3320" s="13" t="str">
        <f t="shared" si="50"/>
        <v>Error?</v>
      </c>
    </row>
    <row r="3321" spans="1:4" x14ac:dyDescent="0.2">
      <c r="A3321" s="54">
        <v>3260</v>
      </c>
      <c r="B3321" s="1221">
        <f>'Acct Summary 7-8'!I79</f>
        <v>3895924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2718903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1263161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201762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689905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6838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438</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2162104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105587</v>
      </c>
      <c r="D3387" s="13" t="str">
        <f t="shared" si="51"/>
        <v>Error?</v>
      </c>
    </row>
    <row r="3388" spans="1:4" x14ac:dyDescent="0.2">
      <c r="A3388" s="54">
        <v>3327</v>
      </c>
      <c r="B3388" s="1221">
        <f>'Expenditures 15-22'!D211</f>
        <v>46121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105587</v>
      </c>
      <c r="C3390" s="13" t="s">
        <v>653</v>
      </c>
      <c r="D3390" s="13" t="str">
        <f t="shared" si="51"/>
        <v>Error?</v>
      </c>
    </row>
    <row r="3391" spans="1:4" x14ac:dyDescent="0.2">
      <c r="A3391" s="54">
        <v>3330</v>
      </c>
      <c r="B3391" s="1221">
        <f>'Expenditures 15-22'!K211</f>
        <v>46121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31338643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2603770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3218872</v>
      </c>
      <c r="D3417" s="13" t="str">
        <f t="shared" si="52"/>
        <v>Error?</v>
      </c>
    </row>
    <row r="3418" spans="1:4" x14ac:dyDescent="0.2">
      <c r="A3418" s="82">
        <v>3357</v>
      </c>
      <c r="D3418" s="13" t="str">
        <f t="shared" si="52"/>
        <v>OK</v>
      </c>
    </row>
    <row r="3419" spans="1:4" x14ac:dyDescent="0.2">
      <c r="A3419" s="54">
        <v>3358</v>
      </c>
      <c r="B3419" s="1221">
        <f>'Assets-Liab 5-6'!F4</f>
        <v>2853094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883000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432</v>
      </c>
      <c r="D3425" s="13" t="str">
        <f t="shared" si="52"/>
        <v>Error?</v>
      </c>
    </row>
    <row r="3426" spans="1:4" x14ac:dyDescent="0.2">
      <c r="A3426" s="82">
        <v>3365</v>
      </c>
      <c r="D3426" s="13" t="str">
        <f t="shared" si="52"/>
        <v>OK</v>
      </c>
    </row>
    <row r="3427" spans="1:4" x14ac:dyDescent="0.2">
      <c r="A3427" s="54">
        <v>3366</v>
      </c>
      <c r="B3427" s="1221">
        <f>'Assets-Liab 5-6'!I4</f>
        <v>2718903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343853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340247</v>
      </c>
      <c r="C3446" s="13" t="s">
        <v>653</v>
      </c>
      <c r="D3446" s="13" t="str">
        <f t="shared" si="52"/>
        <v>Error?</v>
      </c>
    </row>
    <row r="3447" spans="1:4" x14ac:dyDescent="0.2">
      <c r="A3447" s="54">
        <v>3386</v>
      </c>
      <c r="B3447" s="1221">
        <f>'Tax Sched 24'!D16</f>
        <v>166414</v>
      </c>
      <c r="C3447" s="13" t="s">
        <v>653</v>
      </c>
      <c r="D3447" s="13" t="str">
        <f t="shared" si="52"/>
        <v>Error?</v>
      </c>
    </row>
    <row r="3448" spans="1:4" x14ac:dyDescent="0.2">
      <c r="A3448" s="54">
        <v>3387</v>
      </c>
      <c r="B3448" s="1221">
        <f>'Tax Sched 24'!C16</f>
        <v>173833</v>
      </c>
      <c r="D3448" s="13" t="str">
        <f t="shared" si="52"/>
        <v>Error?</v>
      </c>
    </row>
    <row r="3449" spans="1:4" x14ac:dyDescent="0.2">
      <c r="A3449" s="54">
        <v>3388</v>
      </c>
      <c r="B3449" s="1221">
        <f>'Tax Sched 24'!F16</f>
        <v>167551</v>
      </c>
      <c r="C3449" s="13" t="s">
        <v>653</v>
      </c>
      <c r="D3449" s="13" t="str">
        <f t="shared" si="52"/>
        <v>Error?</v>
      </c>
    </row>
    <row r="3450" spans="1:4" x14ac:dyDescent="0.2">
      <c r="A3450" s="54">
        <v>3389</v>
      </c>
      <c r="B3450" s="1221">
        <f>'Tax Sched 24'!E16</f>
        <v>341384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500000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57629</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57629</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199742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58076</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28511</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29565</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28497</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58062</v>
      </c>
      <c r="D4111" s="13" t="str">
        <f t="shared" si="63"/>
        <v>Error?</v>
      </c>
    </row>
    <row r="4112" spans="1:4" x14ac:dyDescent="0.2">
      <c r="A4112" s="82">
        <v>4051</v>
      </c>
      <c r="D4112" s="13" t="str">
        <f t="shared" si="63"/>
        <v>OK</v>
      </c>
    </row>
    <row r="4113" spans="1:4" x14ac:dyDescent="0.2">
      <c r="A4113" s="54">
        <v>4052</v>
      </c>
      <c r="B4113" s="1221">
        <f>'Acct Summary 7-8'!C9</f>
        <v>9095938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30385178</v>
      </c>
      <c r="C4122" s="13" t="s">
        <v>653</v>
      </c>
      <c r="D4122" s="13" t="str">
        <f t="shared" si="63"/>
        <v>Error?</v>
      </c>
    </row>
    <row r="4123" spans="1:4" x14ac:dyDescent="0.2">
      <c r="A4123" s="54">
        <v>4062</v>
      </c>
      <c r="B4123" s="1221">
        <f>'Acct Summary 7-8'!D10</f>
        <v>3957652</v>
      </c>
      <c r="C4123" s="13" t="s">
        <v>653</v>
      </c>
      <c r="D4123" s="13" t="str">
        <f t="shared" si="63"/>
        <v>Error?</v>
      </c>
    </row>
    <row r="4124" spans="1:4" x14ac:dyDescent="0.2">
      <c r="A4124" s="54">
        <v>4063</v>
      </c>
      <c r="B4124" s="1221">
        <f>'Acct Summary 7-8'!E10</f>
        <v>5809460</v>
      </c>
      <c r="C4124" s="13" t="s">
        <v>653</v>
      </c>
      <c r="D4124" s="13" t="str">
        <f t="shared" si="63"/>
        <v>Error?</v>
      </c>
    </row>
    <row r="4125" spans="1:4" x14ac:dyDescent="0.2">
      <c r="A4125" s="54">
        <v>4064</v>
      </c>
      <c r="B4125" s="1221">
        <f>'Acct Summary 7-8'!F10</f>
        <v>1081755</v>
      </c>
      <c r="C4125" s="13" t="s">
        <v>653</v>
      </c>
      <c r="D4125" s="13" t="str">
        <f t="shared" si="63"/>
        <v>Error?</v>
      </c>
    </row>
    <row r="4126" spans="1:4" x14ac:dyDescent="0.2">
      <c r="A4126" s="54">
        <v>4065</v>
      </c>
      <c r="B4126" s="1221">
        <f>'Acct Summary 7-8'!G10</f>
        <v>778074</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322979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9095938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29437926</v>
      </c>
      <c r="C4136" s="13" t="s">
        <v>653</v>
      </c>
      <c r="D4136" s="13" t="str">
        <f t="shared" si="63"/>
        <v>Error?</v>
      </c>
    </row>
    <row r="4137" spans="1:4" x14ac:dyDescent="0.2">
      <c r="A4137" s="54">
        <v>4076</v>
      </c>
      <c r="B4137" s="1221">
        <f>'Acct Summary 7-8'!D19</f>
        <v>4930810</v>
      </c>
      <c r="C4137" s="13" t="s">
        <v>653</v>
      </c>
      <c r="D4137" s="13" t="str">
        <f t="shared" si="63"/>
        <v>Error?</v>
      </c>
    </row>
    <row r="4138" spans="1:4" x14ac:dyDescent="0.2">
      <c r="A4138" s="54">
        <v>4077</v>
      </c>
      <c r="B4138" s="1221">
        <f>'Acct Summary 7-8'!E19</f>
        <v>6213041</v>
      </c>
      <c r="C4138" s="13" t="s">
        <v>653</v>
      </c>
      <c r="D4138" s="13" t="str">
        <f t="shared" si="63"/>
        <v>Error?</v>
      </c>
    </row>
    <row r="4139" spans="1:4" x14ac:dyDescent="0.2">
      <c r="A4139" s="54">
        <v>4078</v>
      </c>
      <c r="B4139" s="1221">
        <f>'Acct Summary 7-8'!F19</f>
        <v>1766179</v>
      </c>
      <c r="C4139" s="13" t="s">
        <v>653</v>
      </c>
      <c r="D4139" s="13" t="str">
        <f t="shared" si="63"/>
        <v>Error?</v>
      </c>
    </row>
    <row r="4140" spans="1:4" x14ac:dyDescent="0.2">
      <c r="A4140" s="54">
        <v>4079</v>
      </c>
      <c r="B4140" s="1221">
        <f>'Acct Summary 7-8'!G19</f>
        <v>727598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57629</v>
      </c>
      <c r="D4165" s="13" t="str">
        <f t="shared" si="64"/>
        <v>Error?</v>
      </c>
    </row>
    <row r="4166" spans="1:4" x14ac:dyDescent="0.2">
      <c r="A4166" s="54">
        <v>4105</v>
      </c>
      <c r="B4166" s="1221">
        <f>'Expenditures 15-22'!K277</f>
        <v>57629</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5725000</v>
      </c>
      <c r="C4171" s="13" t="s">
        <v>653</v>
      </c>
      <c r="D4171" s="13" t="str">
        <f t="shared" si="64"/>
        <v>Error?</v>
      </c>
    </row>
    <row r="4172" spans="1:4" x14ac:dyDescent="0.2">
      <c r="A4172" s="54">
        <v>4111</v>
      </c>
      <c r="B4172" s="1221">
        <f>'Short-Term Long-Term Debt 25'!J49</f>
        <v>2506128</v>
      </c>
      <c r="C4172" s="13" t="s">
        <v>653</v>
      </c>
      <c r="D4172" s="13" t="str">
        <f t="shared" si="64"/>
        <v>Error?</v>
      </c>
    </row>
    <row r="4173" spans="1:4" x14ac:dyDescent="0.2">
      <c r="A4173" s="54">
        <v>4112</v>
      </c>
      <c r="B4173" s="1221">
        <f>'Short-Term Long-Term Debt 25'!H49</f>
        <v>5780000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72313</v>
      </c>
      <c r="D4199" s="13" t="str">
        <f t="shared" si="64"/>
        <v>Error?</v>
      </c>
    </row>
    <row r="4200" spans="1:4" x14ac:dyDescent="0.2">
      <c r="A4200" s="54">
        <v>4139</v>
      </c>
      <c r="B4200" s="1221">
        <f>'Expenditures 15-22'!E134</f>
        <v>12922</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85235</v>
      </c>
      <c r="C4202" s="13" t="s">
        <v>653</v>
      </c>
      <c r="D4202" s="13" t="str">
        <f t="shared" si="64"/>
        <v>Error?</v>
      </c>
    </row>
    <row r="4203" spans="1:4" x14ac:dyDescent="0.2">
      <c r="A4203" s="54">
        <v>4142</v>
      </c>
      <c r="B4203" s="1221">
        <f>'Expenditures 15-22'!E138</f>
        <v>85235</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1916.6880000000001</v>
      </c>
      <c r="C4265" s="13" t="s">
        <v>653</v>
      </c>
      <c r="D4265" s="13" t="str">
        <f t="shared" si="65"/>
        <v>Error?</v>
      </c>
      <c r="E4265" s="803"/>
    </row>
    <row r="4266" spans="1:5" x14ac:dyDescent="0.2">
      <c r="A4266" s="90">
        <v>4205</v>
      </c>
      <c r="B4266" s="1221">
        <f>('FP Info 3'!F10)*100000</f>
        <v>519.65099999999995</v>
      </c>
      <c r="C4266" s="13" t="s">
        <v>653</v>
      </c>
      <c r="D4266" s="13" t="str">
        <f t="shared" si="65"/>
        <v>Error?</v>
      </c>
      <c r="E4266" s="803"/>
    </row>
    <row r="4267" spans="1:5" x14ac:dyDescent="0.2">
      <c r="A4267" s="90">
        <v>4206</v>
      </c>
      <c r="B4267" s="1221">
        <f>('FP Info 3'!H10)*100000</f>
        <v>34.548000000000002</v>
      </c>
      <c r="C4267" s="13" t="s">
        <v>653</v>
      </c>
      <c r="D4267" s="13" t="str">
        <f t="shared" si="65"/>
        <v>Error?</v>
      </c>
      <c r="E4267" s="803"/>
    </row>
    <row r="4268" spans="1:5" x14ac:dyDescent="0.2">
      <c r="A4268" s="90">
        <v>4207</v>
      </c>
      <c r="B4268" s="1221">
        <f>('FP Info 3'!J10)*100000</f>
        <v>2471</v>
      </c>
      <c r="C4268" s="13" t="s">
        <v>653</v>
      </c>
      <c r="D4268" s="13" t="str">
        <f t="shared" si="65"/>
        <v>Error?</v>
      </c>
    </row>
    <row r="4269" spans="1:5" x14ac:dyDescent="0.2">
      <c r="A4269" s="90">
        <v>4208</v>
      </c>
      <c r="B4269" s="1221">
        <f>'FP Info 3'!J16</f>
        <v>39514410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150847</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88083</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22890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132085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46.251000000000005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11000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49884</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769748856</v>
      </c>
      <c r="D4995" s="13" t="str">
        <f t="shared" si="77"/>
        <v>Error?</v>
      </c>
    </row>
    <row r="4996" spans="1:4" x14ac:dyDescent="0.2">
      <c r="A4996" s="90">
        <v>4935</v>
      </c>
      <c r="B4996" s="1221">
        <f>'FP Info 3'!H31</f>
        <v>53112671.064000003</v>
      </c>
      <c r="D4996" s="13" t="str">
        <f t="shared" si="77"/>
        <v>Error?</v>
      </c>
    </row>
    <row r="4997" spans="1:4" x14ac:dyDescent="0.2">
      <c r="A4997" s="90">
        <v>4936</v>
      </c>
      <c r="B4997" s="1221">
        <f>'FP Info 3'!H37</f>
        <v>5725000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14791580</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14791580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274697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274697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50728</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50728</v>
      </c>
      <c r="C5087" s="13" t="s">
        <v>653</v>
      </c>
      <c r="D5087" s="13" t="str">
        <f t="shared" si="78"/>
        <v>Error?</v>
      </c>
    </row>
    <row r="5088" spans="1:4" x14ac:dyDescent="0.2">
      <c r="A5088" s="54">
        <v>5027</v>
      </c>
      <c r="B5088" s="1221">
        <f>'Revenues 9-14'!C65</f>
        <v>103554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103554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469242</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469242</v>
      </c>
      <c r="C5096" s="13" t="s">
        <v>653</v>
      </c>
      <c r="D5096" s="13" t="str">
        <f t="shared" si="78"/>
        <v>Error?</v>
      </c>
    </row>
    <row r="5097" spans="1:4" x14ac:dyDescent="0.2">
      <c r="A5097" s="54">
        <v>5036</v>
      </c>
      <c r="B5097" s="1221">
        <f>'Revenues 9-14'!C77</f>
        <v>38998</v>
      </c>
      <c r="D5097" s="13" t="str">
        <f t="shared" si="78"/>
        <v>Error?</v>
      </c>
    </row>
    <row r="5098" spans="1:4" x14ac:dyDescent="0.2">
      <c r="A5098" s="54">
        <v>5037</v>
      </c>
      <c r="B5098" s="1221">
        <f>'Revenues 9-14'!C78</f>
        <v>4455</v>
      </c>
      <c r="D5098" s="13" t="str">
        <f t="shared" si="78"/>
        <v>Error?</v>
      </c>
    </row>
    <row r="5099" spans="1:4" x14ac:dyDescent="0.2">
      <c r="A5099" s="54">
        <v>5038</v>
      </c>
      <c r="B5099" s="1221">
        <f>'Revenues 9-14'!C79</f>
        <v>366819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410272</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1611</v>
      </c>
      <c r="D5119" s="13" t="str">
        <f t="shared" ref="D5119:D5182" si="79">IF(ISBLANK(B5119),"OK",IF(A5119-B5119=0,"OK","Error?"))</f>
        <v>Error?</v>
      </c>
    </row>
    <row r="5120" spans="1:4" x14ac:dyDescent="0.2">
      <c r="A5120" s="54">
        <v>5059</v>
      </c>
      <c r="B5120" s="1221">
        <f>'Revenues 9-14'!C108</f>
        <v>1611</v>
      </c>
      <c r="C5120" s="13" t="s">
        <v>653</v>
      </c>
      <c r="D5120" s="13" t="str">
        <f t="shared" si="79"/>
        <v>Error?</v>
      </c>
    </row>
    <row r="5121" spans="1:4" x14ac:dyDescent="0.2">
      <c r="A5121" s="54">
        <v>5060</v>
      </c>
      <c r="B5121" s="1221">
        <f>'Revenues 9-14'!C109</f>
        <v>16101684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3444571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3494455</v>
      </c>
      <c r="C5132" s="13" t="s">
        <v>653</v>
      </c>
      <c r="D5132" s="13" t="str">
        <f t="shared" si="79"/>
        <v>Error?</v>
      </c>
    </row>
    <row r="5133" spans="1:4" x14ac:dyDescent="0.2">
      <c r="A5133" s="54">
        <v>5072</v>
      </c>
      <c r="B5133" s="1221">
        <f>'Revenues 9-14'!C124</f>
        <v>173531</v>
      </c>
      <c r="D5133" s="13" t="str">
        <f t="shared" si="79"/>
        <v>Error?</v>
      </c>
    </row>
    <row r="5134" spans="1:4" x14ac:dyDescent="0.2">
      <c r="A5134" s="54">
        <v>5073</v>
      </c>
      <c r="B5134" s="1221">
        <f>'Revenues 9-14'!C125</f>
        <v>181501</v>
      </c>
      <c r="D5134" s="13" t="str">
        <f t="shared" si="79"/>
        <v>Error?</v>
      </c>
    </row>
    <row r="5135" spans="1:4" x14ac:dyDescent="0.2">
      <c r="A5135" s="54">
        <v>5074</v>
      </c>
      <c r="B5135" s="1221">
        <f>'Revenues 9-14'!C126</f>
        <v>199888</v>
      </c>
      <c r="D5135" s="13" t="str">
        <f t="shared" si="79"/>
        <v>Error?</v>
      </c>
    </row>
    <row r="5136" spans="1:4" x14ac:dyDescent="0.2">
      <c r="A5136" s="82">
        <v>5075</v>
      </c>
      <c r="D5136" s="13" t="str">
        <f t="shared" si="79"/>
        <v>OK</v>
      </c>
    </row>
    <row r="5137" spans="1:4" x14ac:dyDescent="0.2">
      <c r="A5137" s="54">
        <v>5076</v>
      </c>
      <c r="B5137" s="1221">
        <f>'Revenues 9-14'!C127</f>
        <v>20079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574999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163</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163</v>
      </c>
      <c r="C5165" s="13" t="s">
        <v>653</v>
      </c>
      <c r="D5165" s="13" t="str">
        <f t="shared" si="79"/>
        <v>Error?</v>
      </c>
    </row>
    <row r="5166" spans="1:4" x14ac:dyDescent="0.2">
      <c r="A5166" s="82">
        <v>5105</v>
      </c>
      <c r="D5166" s="13" t="str">
        <f t="shared" si="79"/>
        <v>OK</v>
      </c>
    </row>
    <row r="5167" spans="1:4" x14ac:dyDescent="0.2">
      <c r="A5167" s="54">
        <v>5106</v>
      </c>
      <c r="B5167" s="1221">
        <f>'Revenues 9-14'!C145</f>
        <v>1117</v>
      </c>
      <c r="D5167" s="13" t="str">
        <f t="shared" si="79"/>
        <v>Error?</v>
      </c>
    </row>
    <row r="5168" spans="1:4" x14ac:dyDescent="0.2">
      <c r="A5168" s="54">
        <v>5107</v>
      </c>
      <c r="B5168" s="1221">
        <f>'Revenues 9-14'!C147</f>
        <v>38801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626080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4120535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236221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22458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258679</v>
      </c>
      <c r="C5246" s="13" t="s">
        <v>653</v>
      </c>
      <c r="D5246" s="13" t="str">
        <f t="shared" si="80"/>
        <v>Error?</v>
      </c>
    </row>
    <row r="5247" spans="1:4" x14ac:dyDescent="0.2">
      <c r="A5247" s="54">
        <v>5186</v>
      </c>
      <c r="B5247" s="1221">
        <f>'Revenues 9-14'!C203</f>
        <v>160333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160333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204058</v>
      </c>
      <c r="D5278" s="13" t="str">
        <f t="shared" si="81"/>
        <v>Error?</v>
      </c>
    </row>
    <row r="5279" spans="1:4" x14ac:dyDescent="0.2">
      <c r="A5279" s="54">
        <v>5218</v>
      </c>
      <c r="B5279" s="1221">
        <f>'Revenues 9-14'!C221</f>
        <v>244491</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448549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21596</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21596</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22889</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1067021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1067021</v>
      </c>
      <c r="C5326" s="13" t="s">
        <v>653</v>
      </c>
      <c r="D5326" s="13" t="str">
        <f t="shared" si="82"/>
        <v>Error?</v>
      </c>
    </row>
    <row r="5327" spans="1:4" x14ac:dyDescent="0.2">
      <c r="A5327" s="54">
        <v>5266</v>
      </c>
      <c r="B5327" s="1221">
        <f>'Revenues 9-14'!C275</f>
        <v>21289240</v>
      </c>
      <c r="C5327" s="13" t="s">
        <v>653</v>
      </c>
      <c r="D5327" s="13" t="str">
        <f t="shared" si="82"/>
        <v>Error?</v>
      </c>
    </row>
    <row r="5328" spans="1:4" x14ac:dyDescent="0.2">
      <c r="A5328" s="54">
        <v>5267</v>
      </c>
      <c r="B5328" s="1221">
        <f>'Revenues 9-14'!D5</f>
        <v>3912073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3912073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13630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13630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14400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6398</v>
      </c>
      <c r="D5354" s="13" t="str">
        <f t="shared" si="82"/>
        <v>Error?</v>
      </c>
    </row>
    <row r="5355" spans="1:4" x14ac:dyDescent="0.2">
      <c r="A5355" s="54">
        <v>5294</v>
      </c>
      <c r="B5355" s="1221">
        <f>'Revenues 9-14'!D108</f>
        <v>31949</v>
      </c>
      <c r="C5355" s="13" t="s">
        <v>653</v>
      </c>
      <c r="D5355" s="13" t="str">
        <f t="shared" si="82"/>
        <v>Error?</v>
      </c>
    </row>
    <row r="5356" spans="1:4" x14ac:dyDescent="0.2">
      <c r="A5356" s="54">
        <v>5295</v>
      </c>
      <c r="B5356" s="1221">
        <f>'Revenues 9-14'!D109</f>
        <v>3957652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3957652</v>
      </c>
      <c r="C5508" s="13" t="s">
        <v>653</v>
      </c>
      <c r="D5508" s="13" t="str">
        <f t="shared" si="85"/>
        <v>Error?</v>
      </c>
    </row>
    <row r="5509" spans="1:4" x14ac:dyDescent="0.2">
      <c r="A5509" s="54">
        <v>5448</v>
      </c>
      <c r="B5509" s="1221">
        <f>'Revenues 9-14'!E5</f>
        <v>5789643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5789643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19817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19817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5809460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5809460</v>
      </c>
      <c r="C5552" s="13" t="s">
        <v>653</v>
      </c>
      <c r="D5552" s="13" t="str">
        <f t="shared" si="85"/>
        <v>Error?</v>
      </c>
    </row>
    <row r="5553" spans="1:4" x14ac:dyDescent="0.2">
      <c r="A5553" s="54">
        <v>5492</v>
      </c>
      <c r="B5553" s="1221">
        <f>'Revenues 9-14'!F5</f>
        <v>342414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342414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7937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7937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350351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342455</v>
      </c>
      <c r="D5615" s="13" t="str">
        <f t="shared" si="86"/>
        <v>Error?</v>
      </c>
    </row>
    <row r="5616" spans="1:4" x14ac:dyDescent="0.2">
      <c r="A5616" s="82">
        <v>5555</v>
      </c>
      <c r="D5616" s="13" t="str">
        <f t="shared" si="86"/>
        <v>OK</v>
      </c>
    </row>
    <row r="5617" spans="1:4" x14ac:dyDescent="0.2">
      <c r="A5617" s="54">
        <v>5556</v>
      </c>
      <c r="B5617" s="1221">
        <f>'Revenues 9-14'!F152</f>
        <v>388949</v>
      </c>
      <c r="D5617" s="13" t="str">
        <f t="shared" si="86"/>
        <v>Error?</v>
      </c>
    </row>
    <row r="5618" spans="1:4" x14ac:dyDescent="0.2">
      <c r="A5618" s="54">
        <v>5557</v>
      </c>
      <c r="B5618" s="1221">
        <f>'Revenues 9-14'!F154</f>
        <v>731404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731404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731404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1081755</v>
      </c>
      <c r="C5720" s="13" t="s">
        <v>653</v>
      </c>
      <c r="D5720" s="13" t="str">
        <f t="shared" si="88"/>
        <v>Error?</v>
      </c>
    </row>
    <row r="5721" spans="1:4" x14ac:dyDescent="0.2">
      <c r="A5721" s="54">
        <v>5660</v>
      </c>
      <c r="B5721" s="1221">
        <f>'Revenues 9-14'!G5</f>
        <v>340247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340247</v>
      </c>
      <c r="D5723" s="13" t="str">
        <f t="shared" si="88"/>
        <v>Error?</v>
      </c>
    </row>
    <row r="5724" spans="1:4" x14ac:dyDescent="0.2">
      <c r="A5724" s="54">
        <v>5663</v>
      </c>
      <c r="B5724" s="1221">
        <f>'Revenues 9-14'!G11</f>
        <v>58076</v>
      </c>
      <c r="D5724" s="13" t="str">
        <f t="shared" si="88"/>
        <v>Error?</v>
      </c>
    </row>
    <row r="5725" spans="1:4" x14ac:dyDescent="0.2">
      <c r="A5725" s="54">
        <v>5664</v>
      </c>
      <c r="B5725" s="1221">
        <f>'Revenues 9-14'!G12</f>
        <v>738570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36263</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36263</v>
      </c>
      <c r="C5730" s="13" t="s">
        <v>653</v>
      </c>
      <c r="D5730" s="13" t="str">
        <f t="shared" si="88"/>
        <v>Error?</v>
      </c>
    </row>
    <row r="5731" spans="1:4" x14ac:dyDescent="0.2">
      <c r="A5731" s="54">
        <v>5670</v>
      </c>
      <c r="B5731" s="1221">
        <f>'Revenues 9-14'!G65</f>
        <v>3241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3241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778074</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288297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288297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34682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34682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322979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778074</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322979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57629</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33762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1708.11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947252</v>
      </c>
      <c r="D6267" s="13" t="str">
        <f t="shared" si="96"/>
        <v>Error?</v>
      </c>
      <c r="E6267" s="13" t="s">
        <v>207</v>
      </c>
    </row>
    <row r="6268" spans="1:5" x14ac:dyDescent="0.2">
      <c r="A6268">
        <v>6207</v>
      </c>
      <c r="B6268" s="1221">
        <f>'Acct Summary 7-8'!D82</f>
        <v>26842</v>
      </c>
      <c r="D6268" s="13" t="str">
        <f t="shared" si="96"/>
        <v>Error?</v>
      </c>
      <c r="E6268" s="13" t="s">
        <v>207</v>
      </c>
    </row>
    <row r="6269" spans="1:5" x14ac:dyDescent="0.2">
      <c r="A6269">
        <v>6208</v>
      </c>
      <c r="B6269" s="1221">
        <f>'Acct Summary 7-8'!E82</f>
        <v>96419</v>
      </c>
      <c r="D6269" s="13" t="str">
        <f t="shared" si="96"/>
        <v>Error?</v>
      </c>
      <c r="E6269" s="13" t="s">
        <v>207</v>
      </c>
    </row>
    <row r="6270" spans="1:5" x14ac:dyDescent="0.2">
      <c r="A6270">
        <v>6209</v>
      </c>
      <c r="B6270" s="1221">
        <f>'Acct Summary 7-8'!F82</f>
        <v>-684424</v>
      </c>
      <c r="D6270" s="13" t="str">
        <f t="shared" si="96"/>
        <v>Error?</v>
      </c>
      <c r="E6270" s="13" t="s">
        <v>207</v>
      </c>
    </row>
    <row r="6271" spans="1:5" x14ac:dyDescent="0.2">
      <c r="A6271">
        <v>6210</v>
      </c>
      <c r="B6271" s="1221">
        <f>'Acct Summary 7-8'!G82</f>
        <v>50476</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-1177021</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3.0226324732695032E-2</v>
      </c>
      <c r="D6276" s="13" t="str">
        <f t="shared" si="97"/>
        <v>Error?</v>
      </c>
      <c r="E6276" s="13" t="s">
        <v>207</v>
      </c>
    </row>
    <row r="6277" spans="1:5" x14ac:dyDescent="0.2">
      <c r="A6277">
        <v>6216</v>
      </c>
      <c r="B6277" s="1221">
        <f>'Acct Summary 7-8'!D83</f>
        <v>1.030889825138165E-2</v>
      </c>
      <c r="D6277" s="13" t="str">
        <f t="shared" si="97"/>
        <v>Error?</v>
      </c>
      <c r="E6277" s="13" t="s">
        <v>207</v>
      </c>
    </row>
    <row r="6278" spans="1:5" x14ac:dyDescent="0.2">
      <c r="A6278">
        <v>6217</v>
      </c>
      <c r="B6278" s="1221">
        <f>'Acct Summary 7-8'!E83</f>
        <v>2.9954282121190279E-2</v>
      </c>
      <c r="D6278" s="13" t="str">
        <f t="shared" si="97"/>
        <v>Error?</v>
      </c>
      <c r="E6278" s="13" t="s">
        <v>207</v>
      </c>
    </row>
    <row r="6279" spans="1:5" x14ac:dyDescent="0.2">
      <c r="A6279">
        <v>6218</v>
      </c>
      <c r="B6279" s="1221">
        <f>'Acct Summary 7-8'!F83</f>
        <v>-0.23988834577479748</v>
      </c>
      <c r="D6279" s="13" t="str">
        <f t="shared" si="97"/>
        <v>Error?</v>
      </c>
      <c r="E6279" s="13" t="s">
        <v>207</v>
      </c>
    </row>
    <row r="6280" spans="1:5" x14ac:dyDescent="0.2">
      <c r="A6280">
        <v>6219</v>
      </c>
      <c r="B6280" s="1221">
        <f>'Acct Summary 7-8'!G83</f>
        <v>5.7164212910532274E-2</v>
      </c>
      <c r="D6280" s="13" t="str">
        <f t="shared" si="97"/>
        <v>Error?</v>
      </c>
      <c r="E6280" s="13" t="s">
        <v>207</v>
      </c>
    </row>
    <row r="6281" spans="1:5" x14ac:dyDescent="0.2">
      <c r="A6281">
        <v>6220</v>
      </c>
      <c r="B6281" s="1221">
        <f>'Acct Summary 7-8'!H83</f>
        <v>0</v>
      </c>
      <c r="D6281" s="13" t="str">
        <f t="shared" si="97"/>
        <v>Error?</v>
      </c>
      <c r="E6281" s="13" t="s">
        <v>207</v>
      </c>
    </row>
    <row r="6282" spans="1:5" x14ac:dyDescent="0.2">
      <c r="A6282">
        <v>6221</v>
      </c>
      <c r="B6282" s="1221">
        <f>'Acct Summary 7-8'!I83</f>
        <v>-0.43290290238379231</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11151</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183347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3244</v>
      </c>
      <c r="D7079" s="13" t="str">
        <f t="shared" si="109"/>
        <v>Error?</v>
      </c>
    </row>
    <row r="7080" spans="1:4" x14ac:dyDescent="0.2">
      <c r="A7080">
        <v>7019</v>
      </c>
      <c r="B7080" s="1221">
        <f>'Expenditures 15-22'!K220</f>
        <v>3244</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156952</v>
      </c>
      <c r="D7263" s="13" t="str">
        <f t="shared" si="112"/>
        <v>Error?</v>
      </c>
    </row>
    <row r="7264" spans="1:4" x14ac:dyDescent="0.2">
      <c r="A7264">
        <f t="shared" si="113"/>
        <v>7203</v>
      </c>
      <c r="B7264" s="1221">
        <f>'Expenditures 15-22'!D17</f>
        <v>18049</v>
      </c>
      <c r="D7264" s="13" t="str">
        <f t="shared" si="112"/>
        <v>Error?</v>
      </c>
    </row>
    <row r="7265" spans="1:5" x14ac:dyDescent="0.2">
      <c r="A7265">
        <f t="shared" si="113"/>
        <v>7204</v>
      </c>
      <c r="B7265" s="1221">
        <f>'Expenditures 15-22'!E17</f>
        <v>6614</v>
      </c>
      <c r="D7265" s="13" t="str">
        <f t="shared" si="112"/>
        <v>Error?</v>
      </c>
    </row>
    <row r="7266" spans="1:5" x14ac:dyDescent="0.2">
      <c r="A7266">
        <f t="shared" si="113"/>
        <v>7205</v>
      </c>
      <c r="B7266" s="1221">
        <f>'Expenditures 15-22'!F17</f>
        <v>1732</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2130603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purl.org/dc/dcmitype/"/>
    <ds:schemaRef ds:uri="http://purl.org/dc/terms/"/>
    <ds:schemaRef ds:uri="http://schemas.microsoft.com/office/infopath/2007/PartnerControls"/>
    <ds:schemaRef ds:uri="http://purl.org/dc/elements/1.1/"/>
    <ds:schemaRef ds:uri="http://www.w3.org/XML/1998/namespace"/>
    <ds:schemaRef ds:uri="6ce3111e-7420-4802-b50a-75d4e9a0b980"/>
    <ds:schemaRef ds:uri="http://schemas.microsoft.com/office/2006/documentManagement/types"/>
    <ds:schemaRef ds:uri="d21dc803-237d-4c68-8692-8d731fd29118"/>
    <ds:schemaRef ds:uri="http://schemas.microsoft.com/sharepoint/v3"/>
    <ds:schemaRef ds:uri="http://schemas.openxmlformats.org/package/2006/metadata/core-properties"/>
    <ds:schemaRef ds:uri="4d435f69-8686-490b-bd6d-b153bf22ab50"/>
    <ds:schemaRef ds:uri="http://schemas.microsoft.com/office/2006/metadata/properties"/>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2017-10-12T20:55:46Z</cp:lastPrinted>
  <dcterms:created xsi:type="dcterms:W3CDTF">2003-10-29T19:06:34Z</dcterms:created>
  <dcterms:modified xsi:type="dcterms:W3CDTF">2017-11-08T21:46:46Z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